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9_VR_Bohunovoce_VO/4_Vyberova_rizeni/1_ZD/05 - Příloha č.5 - Soupis stavebních prací, dodávek a služeb/"/>
    </mc:Choice>
  </mc:AlternateContent>
  <xr:revisionPtr revIDLastSave="0" documentId="13_ncr:1_{8E0DB00D-E4BC-6442-97BA-147C559ACC8B}" xr6:coauthVersionLast="47" xr6:coauthVersionMax="47" xr10:uidLastSave="{00000000-0000-0000-0000-000000000000}"/>
  <bookViews>
    <workbookView xWindow="0" yWindow="620" windowWidth="33120" windowHeight="18120" tabRatio="907" activeTab="5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KT!$F$1:$F$186</definedName>
    <definedName name="_xlnm._FilterDatabase" localSheetId="4" hidden="1">LPS!$F$1:$F$22</definedName>
    <definedName name="_xlnm._FilterDatabase" localSheetId="5" hidden="1">SV!$F$1:$F$182</definedName>
    <definedName name="Ceník" localSheetId="1">[1]Cenik!$A$1:$F$11734</definedName>
    <definedName name="Ceník">[2]Cenik!$A$1:$F$11734</definedName>
    <definedName name="_xlnm.Print_Area" localSheetId="3">KT!$B$1:$I$31</definedName>
    <definedName name="_xlnm.Print_Area" localSheetId="4">LPS!$B$1:$I$22</definedName>
    <definedName name="_xlnm.Print_Area" localSheetId="2">Rekapitulace!$B$2:$G$37</definedName>
    <definedName name="_xlnm.Print_Area" localSheetId="5">SV!$B$1:$I$26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58" l="1"/>
  <c r="D5" i="10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16" i="58"/>
  <c r="I20" i="58" l="1"/>
  <c r="I15" i="58"/>
  <c r="I19" i="58"/>
  <c r="I21" i="58"/>
  <c r="I26" i="58"/>
  <c r="I17" i="58"/>
  <c r="I25" i="58"/>
  <c r="I10" i="58"/>
  <c r="I12" i="58"/>
  <c r="I14" i="58"/>
  <c r="I18" i="58"/>
  <c r="I24" i="58"/>
  <c r="I9" i="58"/>
  <c r="I22" i="58"/>
  <c r="I29" i="58" l="1"/>
  <c r="G11" i="10" s="1"/>
  <c r="D4" i="10" l="1"/>
  <c r="D2" i="60" l="1"/>
  <c r="D2" i="58"/>
  <c r="I10" i="29" l="1"/>
  <c r="D1" i="29" l="1"/>
  <c r="D3" i="60" l="1"/>
  <c r="D3" i="58"/>
  <c r="I9" i="29" l="1"/>
  <c r="I18" i="29" l="1"/>
  <c r="I14" i="29" l="1"/>
  <c r="I13" i="29"/>
  <c r="I16" i="29"/>
  <c r="I12" i="29"/>
  <c r="I15" i="29"/>
  <c r="I11" i="29"/>
  <c r="D2" i="29"/>
  <c r="D3" i="29"/>
  <c r="I21" i="29" l="1"/>
  <c r="I20" i="29"/>
  <c r="I19" i="29"/>
  <c r="I24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<sst xmlns="http://schemas.openxmlformats.org/spreadsheetml/2006/main" count="199" uniqueCount="123">
  <si>
    <t>km</t>
  </si>
  <si>
    <t>Výkopy</t>
  </si>
  <si>
    <t>Ostatní</t>
  </si>
  <si>
    <t>Cena KT celkem bez DPH</t>
  </si>
  <si>
    <t>Odvoz zeminy vč. naložení a úpravy povrchu</t>
  </si>
  <si>
    <t>m3</t>
  </si>
  <si>
    <t>Koordinace a spolupráce s jinými profesemi</t>
  </si>
  <si>
    <t xml:space="preserve">Provedení vých. elektrorevize, vyprac. reviz. zprávy </t>
  </si>
  <si>
    <t>plošina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</si>
  <si>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</si>
  <si>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</si>
  <si>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</si>
  <si>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</si>
  <si>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</si>
  <si>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</si>
  <si>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</si>
  <si>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</si>
  <si>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</si>
  <si>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</si>
  <si>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</si>
  <si>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</si>
  <si>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</si>
  <si>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</si>
  <si>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</si>
  <si>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</si>
  <si>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</si>
  <si>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</si>
  <si>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</si>
  <si>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</si>
  <si>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</si>
  <si>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</si>
  <si>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</si>
  <si>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</si>
  <si>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</si>
  <si>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</si>
  <si>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</si>
  <si>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</si>
  <si>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</si>
  <si>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</si>
  <si>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Vytyčení kabel. trasy ve volném terénu do 500m</t>
  </si>
  <si>
    <t>Zakrytí výstraž. folií šíř. 33cm</t>
  </si>
  <si>
    <t>set</t>
  </si>
  <si>
    <t>CYKY-J 3x1,5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</si>
  <si>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</si>
  <si>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</si>
  <si>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</si>
  <si>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</si>
  <si>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</si>
  <si>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</si>
  <si>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 xml:space="preserve">Zříz. lože, štěrkopísek </t>
  </si>
  <si>
    <t>Ruční výkop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</si>
  <si>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</si>
  <si>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</si>
  <si>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</si>
  <si>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</si>
  <si>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</si>
  <si>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</si>
  <si>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</si>
  <si>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</si>
  <si>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</si>
  <si>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</si>
  <si>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</si>
  <si>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</si>
  <si>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</si>
  <si>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</si>
  <si>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</si>
  <si>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</si>
  <si>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</si>
  <si>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</si>
  <si>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Výzbroj stožárová průchozí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</si>
  <si>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</si>
  <si>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</si>
  <si>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</si>
  <si>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</si>
  <si>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</si>
  <si>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</si>
  <si>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</si>
  <si>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</si>
  <si>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</si>
  <si>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</si>
  <si>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</si>
  <si>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</si>
  <si>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</si>
  <si>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</si>
  <si>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</si>
  <si>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</si>
  <si>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</si>
  <si>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</si>
  <si>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</si>
  <si>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</si>
  <si>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</si>
  <si>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</si>
  <si>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</si>
  <si>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</si>
  <si>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</si>
  <si>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</si>
  <si>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</si>
  <si>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Napojení na stávající rozvod VO</t>
  </si>
  <si>
    <t>ocelová trubka DN40 žárově pozinkovaná, včetně kotvících prvků na stožár NN</t>
  </si>
  <si>
    <t>SILNOPROUDÁ ELEKTROTECHNIKA</t>
  </si>
  <si>
    <t>DOPLNĚNÍ VEŘEJNÉHO OSVĚTLENÍ 
V OBCI BOHUŇOVICE</t>
  </si>
  <si>
    <t>DPS</t>
  </si>
  <si>
    <t xml:space="preserve">DOKUMENTACE PRO POVOLENÍ ZÁMĚRU </t>
  </si>
  <si>
    <t> D.1.2.1</t>
  </si>
  <si>
    <t>Obec Bohuňovice 
6. května 109, 783 14 Bohuňovice</t>
  </si>
  <si>
    <t>04</t>
  </si>
  <si>
    <t>2O25</t>
  </si>
  <si>
    <t>2024/51</t>
  </si>
  <si>
    <t>D.1.2 Rekapitulace - silnoproudá elektrotechnika</t>
  </si>
  <si>
    <t>VO - Lokalita Lhotská</t>
  </si>
  <si>
    <t>Svítidlo VO LED 5580lm/46,3W/3000K</t>
  </si>
  <si>
    <t>Vetknutý stupňovitý stožár veřejného osvětlení 7m  - žárový zinek</t>
  </si>
  <si>
    <t xml:space="preserve">Patka pro ukotvení stožáru výšky 7m, včetně výkopu </t>
  </si>
  <si>
    <t>Pojistková skříň SP100</t>
  </si>
  <si>
    <t>Sada pro montáž skříně SP100 na sloup</t>
  </si>
  <si>
    <t>Pojistka nožová 25A gG</t>
  </si>
  <si>
    <t>korugovaná chránička DN63</t>
  </si>
  <si>
    <t>AYKY-J 4x16</t>
  </si>
  <si>
    <t>Odstranění ornice do 35cm, včetně uložení</t>
  </si>
  <si>
    <t>Ruční zához  rýhy 35/90cm, hornina 4 s hutněním</t>
  </si>
  <si>
    <t>Rekultivace povrchu (násyp zeminy, rozprostření, uhrabání, oprava dlažby apod.)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</si>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</sst>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" fontId="3" fillId="0" borderId="19" xfId="0" applyNumberFormat="1" applyFont="1" applyBorder="1" applyAlignment="1" applyProtection="1">
      <alignment vertical="top"/>
      <protection locked="0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0" fontId="2" fillId="0" borderId="0" xfId="0" applyFont="1" applyAlignment="1">
      <alignment vertical="center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66" fillId="0" borderId="0" xfId="0" applyFont="1" applyAlignment="1">
      <alignment vertical="center" wrapText="1"/>
    </xf>
    <xf numFmtId="0" fontId="2" fillId="0" borderId="36" xfId="0" applyFont="1" applyBorder="1" applyAlignment="1">
      <alignment vertical="center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69" fillId="0" borderId="0" xfId="0" applyFont="1" applyAlignment="1">
      <alignment vertical="center"/>
    </xf>
    <xf numFmtId="0" fontId="67" fillId="30" borderId="36" xfId="0" applyFont="1" applyFill="1" applyBorder="1" applyAlignment="1">
      <alignment horizontal="center" wrapText="1"/>
    </xf>
    <xf numFmtId="0" fontId="67" fillId="30" borderId="0" xfId="0" applyFont="1" applyFill="1" applyAlignment="1">
      <alignment horizontal="center" wrapText="1"/>
    </xf>
    <xf numFmtId="0" fontId="70" fillId="0" borderId="0" xfId="0" applyFont="1" applyAlignment="1">
      <alignment horizontal="left" vertical="center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61" fillId="0" borderId="36" xfId="0" applyFont="1" applyBorder="1" applyAlignment="1">
      <alignment vertical="center"/>
    </xf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72" fillId="0" borderId="0" xfId="0" applyFont="1" applyAlignment="1">
      <alignment vertical="center"/>
    </xf>
    <xf numFmtId="0" fontId="61" fillId="0" borderId="0" xfId="0" applyFont="1"/>
    <xf numFmtId="0" fontId="76" fillId="0" borderId="0" xfId="87" applyFont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B-NR" xfId="1152" xr:uid="{00000000-0005-0000-0000-00004C040000}"/>
    <cellStyle name="blokcen" xfId="1151" xr:uid="{00000000-0005-0000-0000-00004B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aten" xfId="1262" xr:uid="{00000000-0005-0000-0000-0000BD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-nadpis" xfId="1296" xr:uid="{00000000-0005-0000-0000-0000E1040000}"/>
    <cellStyle name="Hlavní nadpis" xfId="1295" xr:uid="{00000000-0005-0000-0000-0000E0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-12" xfId="1799" xr:uid="{00000000-0005-0000-0000-0000E1060000}"/>
    <cellStyle name="nadpis-podtr-šik" xfId="1800" xr:uid="{00000000-0005-0000-0000-0000E2060000}"/>
    <cellStyle name="nadpis-podtr." xfId="1798" xr:uid="{00000000-0005-0000-0000-0000E0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-podtr" xfId="2394" xr:uid="{00000000-0005-0000-0000-000045090000}"/>
    <cellStyle name="standard-podtr/tučně" xfId="2395" xr:uid="{00000000-0005-0000-0000-000046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er-m1/m1/Ceny/Bettermann%20OBO/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zoomScaleNormal="100" zoomScaleSheetLayoutView="100" workbookViewId="0"/>
  </sheetViews>
  <sheetFormatPr baseColWidth="10" defaultColWidth="8.83203125" defaultRowHeight="13"/>
  <cols>
    <col min="1" max="1" width="6.33203125" customWidth="1"/>
    <col min="2" max="2" width="5.83203125" customWidth="1"/>
    <col min="3" max="4" width="0.83203125" customWidth="1"/>
    <col min="5" max="63" width="1.6640625" customWidth="1"/>
  </cols>
  <sheetData>
    <row r="1" spans="2:63" ht="26.25" customHeight="1"/>
    <row r="2" spans="2:63" ht="20.25" customHeight="1">
      <c r="B2" s="97" t="s">
        <v>54</v>
      </c>
      <c r="C2" s="98"/>
      <c r="D2" s="98"/>
      <c r="E2" s="98"/>
      <c r="F2" s="98"/>
      <c r="G2" s="98"/>
      <c r="H2" s="156" t="s">
        <v>100</v>
      </c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58"/>
    </row>
    <row r="3" spans="2:63" ht="33" customHeight="1">
      <c r="B3" s="97"/>
      <c r="C3" s="98"/>
      <c r="D3" s="98"/>
      <c r="E3" s="98"/>
      <c r="F3" s="98"/>
      <c r="G3" s="98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58"/>
    </row>
    <row r="4" spans="2:63">
      <c r="B4" s="101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96"/>
    </row>
    <row r="5" spans="2:63">
      <c r="B5" s="159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</row>
    <row r="6" spans="2:63">
      <c r="B6" s="159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</row>
    <row r="7" spans="2:63">
      <c r="B7" s="159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</row>
    <row r="8" spans="2:63">
      <c r="B8" s="101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96"/>
    </row>
    <row r="9" spans="2:63" ht="20">
      <c r="B9" s="163" t="s">
        <v>101</v>
      </c>
      <c r="C9" s="164"/>
      <c r="D9" s="164"/>
      <c r="E9" s="155"/>
      <c r="F9" s="155"/>
      <c r="G9" s="155"/>
      <c r="H9" s="155"/>
      <c r="I9" s="155"/>
      <c r="J9" s="155"/>
      <c r="K9" s="155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58"/>
    </row>
    <row r="10" spans="2:63" ht="21" customHeight="1">
      <c r="B10" s="163"/>
      <c r="C10" s="164"/>
      <c r="D10" s="164"/>
      <c r="E10" s="155"/>
      <c r="F10" s="155"/>
      <c r="G10" s="155"/>
      <c r="H10" s="155"/>
      <c r="I10" s="155"/>
      <c r="J10" s="155"/>
      <c r="K10" s="155"/>
      <c r="L10" s="161" t="s">
        <v>102</v>
      </c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58"/>
    </row>
    <row r="11" spans="2:63" ht="20">
      <c r="B11" s="10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</row>
    <row r="12" spans="2:63" ht="20">
      <c r="B12" s="10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</row>
    <row r="13" spans="2:63" ht="41.25" customHeight="1">
      <c r="B13" s="166" t="s">
        <v>103</v>
      </c>
      <c r="C13" s="167"/>
      <c r="D13" s="167"/>
      <c r="E13" s="167"/>
      <c r="F13" s="167"/>
      <c r="G13" s="167"/>
      <c r="H13" s="167"/>
      <c r="I13" s="167"/>
      <c r="J13" s="167"/>
      <c r="K13" s="107"/>
      <c r="L13" s="168" t="s">
        <v>99</v>
      </c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</row>
    <row r="14" spans="2:63">
      <c r="B14" s="101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96"/>
    </row>
    <row r="15" spans="2:63" ht="20">
      <c r="B15" s="102"/>
      <c r="C15" s="162"/>
      <c r="D15" s="162"/>
      <c r="E15" s="162"/>
      <c r="F15" s="162"/>
      <c r="G15" s="162"/>
      <c r="H15" s="162"/>
      <c r="I15" s="162"/>
      <c r="J15" s="162"/>
      <c r="K15" s="108"/>
      <c r="L15" s="165" t="s">
        <v>109</v>
      </c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59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</row>
    <row r="17" spans="2:63">
      <c r="B17" s="159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</row>
    <row r="18" spans="2:63" ht="17.25" customHeight="1">
      <c r="B18" s="159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</row>
    <row r="19" spans="2:63">
      <c r="B19" s="159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</row>
    <row r="20" spans="2:63">
      <c r="B20" s="159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</row>
    <row r="21" spans="2:63" ht="14">
      <c r="B21" s="103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04"/>
    </row>
    <row r="22" spans="2:63" ht="14">
      <c r="B22" s="171" t="s">
        <v>55</v>
      </c>
      <c r="C22" s="172"/>
      <c r="D22" s="172"/>
      <c r="E22" s="172"/>
      <c r="F22" s="172"/>
      <c r="G22" s="172"/>
      <c r="H22" s="172"/>
      <c r="I22" s="172"/>
      <c r="J22" s="169"/>
      <c r="K22" s="169"/>
      <c r="L22" s="170" t="s">
        <v>121</v>
      </c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">
      <c r="B23" s="103"/>
      <c r="C23" s="104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04"/>
      <c r="BK23" s="105"/>
    </row>
    <row r="24" spans="2:63" ht="14">
      <c r="B24" s="103"/>
      <c r="C24" s="104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04"/>
      <c r="BK24" s="105"/>
    </row>
    <row r="25" spans="2:63" ht="14">
      <c r="B25" s="171" t="s">
        <v>122</v>
      </c>
      <c r="C25" s="172"/>
      <c r="D25" s="172"/>
      <c r="E25" s="172"/>
      <c r="F25" s="172"/>
      <c r="G25" s="172"/>
      <c r="H25" s="172"/>
      <c r="I25" s="172"/>
      <c r="J25" s="169"/>
      <c r="K25" s="169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">
      <c r="B26" s="103"/>
      <c r="C26" s="104"/>
      <c r="D26" s="169"/>
      <c r="E26" s="169"/>
      <c r="F26" s="169"/>
      <c r="G26" s="169"/>
      <c r="H26" s="169"/>
      <c r="I26" s="169"/>
      <c r="J26" s="169"/>
      <c r="K26" s="169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04"/>
      <c r="BK26" s="105"/>
    </row>
    <row r="27" spans="2:63" ht="14">
      <c r="B27" s="103"/>
      <c r="C27" s="104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04"/>
      <c r="BK27" s="105"/>
    </row>
    <row r="28" spans="2:63" ht="14">
      <c r="B28" s="171" t="s">
        <v>37</v>
      </c>
      <c r="C28" s="172"/>
      <c r="D28" s="172"/>
      <c r="E28" s="172"/>
      <c r="F28" s="172"/>
      <c r="G28" s="172"/>
      <c r="H28" s="172"/>
      <c r="I28" s="172"/>
      <c r="J28" s="169"/>
      <c r="K28" s="169"/>
      <c r="L28" s="173" t="s">
        <v>104</v>
      </c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">
      <c r="B29" s="101"/>
      <c r="C29" s="96"/>
      <c r="D29" s="155"/>
      <c r="E29" s="155"/>
      <c r="F29" s="155"/>
      <c r="G29" s="155"/>
      <c r="H29" s="155"/>
      <c r="I29" s="155"/>
      <c r="J29" s="155"/>
      <c r="K29" s="155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">
      <c r="B30" s="103"/>
      <c r="C30" s="104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04"/>
      <c r="BK30" s="105"/>
    </row>
    <row r="31" spans="2:63" ht="14">
      <c r="B31" s="171"/>
      <c r="C31" s="172"/>
      <c r="D31" s="172"/>
      <c r="E31" s="172"/>
      <c r="F31" s="172"/>
      <c r="G31" s="172"/>
      <c r="H31" s="169"/>
      <c r="I31" s="169"/>
      <c r="J31" s="169"/>
      <c r="K31" s="169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11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">
      <c r="B32" s="103"/>
      <c r="C32" s="104"/>
      <c r="D32" s="169"/>
      <c r="E32" s="169"/>
      <c r="F32" s="169"/>
      <c r="G32" s="169"/>
      <c r="H32" s="169"/>
      <c r="I32" s="169"/>
      <c r="J32" s="169"/>
      <c r="K32" s="169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11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">
      <c r="B33" s="103"/>
      <c r="C33" s="104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04"/>
      <c r="BK33" s="105"/>
    </row>
    <row r="34" spans="2:63" ht="14">
      <c r="B34" s="171" t="s">
        <v>56</v>
      </c>
      <c r="C34" s="172"/>
      <c r="D34" s="172"/>
      <c r="E34" s="172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04"/>
      <c r="BK34" s="105"/>
    </row>
    <row r="35" spans="2:63" ht="14">
      <c r="B35" s="106"/>
      <c r="C35" s="104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04"/>
      <c r="BK35" s="105"/>
    </row>
    <row r="36" spans="2:63" ht="14">
      <c r="B36" s="106"/>
      <c r="C36" s="104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04"/>
      <c r="BK36" s="105"/>
    </row>
    <row r="37" spans="2:63">
      <c r="B37" s="174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58"/>
    </row>
    <row r="38" spans="2:63">
      <c r="B38" s="174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58"/>
    </row>
    <row r="39" spans="2:63">
      <c r="B39" s="174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58"/>
    </row>
    <row r="40" spans="2:63">
      <c r="B40" s="174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58"/>
    </row>
    <row r="41" spans="2:63">
      <c r="B41" s="174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58"/>
    </row>
    <row r="42" spans="2:63" ht="24.75" customHeight="1">
      <c r="B42" s="174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58"/>
    </row>
    <row r="43" spans="2:63">
      <c r="B43" s="174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58"/>
    </row>
    <row r="44" spans="2:63" ht="25.5" customHeight="1">
      <c r="B44" s="174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58"/>
    </row>
    <row r="45" spans="2:63" ht="14">
      <c r="B45" s="106"/>
      <c r="C45" s="104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04"/>
      <c r="BK45" s="105"/>
    </row>
    <row r="46" spans="2:63" ht="14">
      <c r="B46" s="175" t="s">
        <v>105</v>
      </c>
      <c r="C46" s="176"/>
      <c r="D46" s="176"/>
      <c r="E46" s="176"/>
      <c r="F46" s="177"/>
      <c r="G46" s="177"/>
      <c r="H46" s="177"/>
      <c r="I46" s="177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78"/>
      <c r="AI46" s="178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04"/>
      <c r="BK46" s="105"/>
    </row>
    <row r="47" spans="2:63" ht="14">
      <c r="B47" s="175"/>
      <c r="C47" s="176"/>
      <c r="D47" s="176"/>
      <c r="E47" s="176"/>
      <c r="F47" s="177"/>
      <c r="G47" s="177"/>
      <c r="H47" s="177"/>
      <c r="I47" s="177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04"/>
      <c r="BK47" s="105"/>
    </row>
    <row r="48" spans="2:63" ht="14">
      <c r="B48" s="175"/>
      <c r="C48" s="176"/>
      <c r="D48" s="176"/>
      <c r="E48" s="176"/>
      <c r="F48" s="177" t="s">
        <v>106</v>
      </c>
      <c r="G48" s="177"/>
      <c r="H48" s="177"/>
      <c r="I48" s="177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04"/>
      <c r="BK48" s="105"/>
    </row>
  </sheetData>
  <sheetProtection sheet="1" objects="1" scenarios="1"/>
  <mergeCells count="654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pageMargins left="0.98425196850393704" right="0.98425196850393704" top="1.0629921259842521" bottom="1.1023622047244095" header="0" footer="0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6"/>
  <cols>
    <col min="1" max="1" width="6.6640625" style="114" customWidth="1"/>
    <col min="2" max="2" width="104" style="114" customWidth="1"/>
    <col min="3" max="256" width="9.1640625" style="114"/>
    <col min="257" max="257" width="131.6640625" style="114" customWidth="1"/>
    <col min="258" max="512" width="9.1640625" style="114"/>
    <col min="513" max="513" width="131.6640625" style="114" customWidth="1"/>
    <col min="514" max="768" width="9.1640625" style="114"/>
    <col min="769" max="769" width="131.6640625" style="114" customWidth="1"/>
    <col min="770" max="1024" width="9.1640625" style="114"/>
    <col min="1025" max="1025" width="131.6640625" style="114" customWidth="1"/>
    <col min="1026" max="1280" width="9.1640625" style="114"/>
    <col min="1281" max="1281" width="131.6640625" style="114" customWidth="1"/>
    <col min="1282" max="1536" width="9.1640625" style="114"/>
    <col min="1537" max="1537" width="131.6640625" style="114" customWidth="1"/>
    <col min="1538" max="1792" width="9.1640625" style="114"/>
    <col min="1793" max="1793" width="131.6640625" style="114" customWidth="1"/>
    <col min="1794" max="2048" width="9.1640625" style="114"/>
    <col min="2049" max="2049" width="131.6640625" style="114" customWidth="1"/>
    <col min="2050" max="2304" width="9.1640625" style="114"/>
    <col min="2305" max="2305" width="131.6640625" style="114" customWidth="1"/>
    <col min="2306" max="2560" width="9.1640625" style="114"/>
    <col min="2561" max="2561" width="131.6640625" style="114" customWidth="1"/>
    <col min="2562" max="2816" width="9.1640625" style="114"/>
    <col min="2817" max="2817" width="131.6640625" style="114" customWidth="1"/>
    <col min="2818" max="3072" width="9.1640625" style="114"/>
    <col min="3073" max="3073" width="131.6640625" style="114" customWidth="1"/>
    <col min="3074" max="3328" width="9.1640625" style="114"/>
    <col min="3329" max="3329" width="131.6640625" style="114" customWidth="1"/>
    <col min="3330" max="3584" width="9.1640625" style="114"/>
    <col min="3585" max="3585" width="131.6640625" style="114" customWidth="1"/>
    <col min="3586" max="3840" width="9.1640625" style="114"/>
    <col min="3841" max="3841" width="131.6640625" style="114" customWidth="1"/>
    <col min="3842" max="4096" width="9.1640625" style="114"/>
    <col min="4097" max="4097" width="131.6640625" style="114" customWidth="1"/>
    <col min="4098" max="4352" width="9.1640625" style="114"/>
    <col min="4353" max="4353" width="131.6640625" style="114" customWidth="1"/>
    <col min="4354" max="4608" width="9.1640625" style="114"/>
    <col min="4609" max="4609" width="131.6640625" style="114" customWidth="1"/>
    <col min="4610" max="4864" width="9.1640625" style="114"/>
    <col min="4865" max="4865" width="131.6640625" style="114" customWidth="1"/>
    <col min="4866" max="5120" width="9.1640625" style="114"/>
    <col min="5121" max="5121" width="131.6640625" style="114" customWidth="1"/>
    <col min="5122" max="5376" width="9.1640625" style="114"/>
    <col min="5377" max="5377" width="131.6640625" style="114" customWidth="1"/>
    <col min="5378" max="5632" width="9.1640625" style="114"/>
    <col min="5633" max="5633" width="131.6640625" style="114" customWidth="1"/>
    <col min="5634" max="5888" width="9.1640625" style="114"/>
    <col min="5889" max="5889" width="131.6640625" style="114" customWidth="1"/>
    <col min="5890" max="6144" width="9.1640625" style="114"/>
    <col min="6145" max="6145" width="131.6640625" style="114" customWidth="1"/>
    <col min="6146" max="6400" width="9.1640625" style="114"/>
    <col min="6401" max="6401" width="131.6640625" style="114" customWidth="1"/>
    <col min="6402" max="6656" width="9.1640625" style="114"/>
    <col min="6657" max="6657" width="131.6640625" style="114" customWidth="1"/>
    <col min="6658" max="6912" width="9.1640625" style="114"/>
    <col min="6913" max="6913" width="131.6640625" style="114" customWidth="1"/>
    <col min="6914" max="7168" width="9.1640625" style="114"/>
    <col min="7169" max="7169" width="131.6640625" style="114" customWidth="1"/>
    <col min="7170" max="7424" width="9.1640625" style="114"/>
    <col min="7425" max="7425" width="131.6640625" style="114" customWidth="1"/>
    <col min="7426" max="7680" width="9.1640625" style="114"/>
    <col min="7681" max="7681" width="131.6640625" style="114" customWidth="1"/>
    <col min="7682" max="7936" width="9.1640625" style="114"/>
    <col min="7937" max="7937" width="131.6640625" style="114" customWidth="1"/>
    <col min="7938" max="8192" width="9.1640625" style="114"/>
    <col min="8193" max="8193" width="131.6640625" style="114" customWidth="1"/>
    <col min="8194" max="8448" width="9.1640625" style="114"/>
    <col min="8449" max="8449" width="131.6640625" style="114" customWidth="1"/>
    <col min="8450" max="8704" width="9.1640625" style="114"/>
    <col min="8705" max="8705" width="131.6640625" style="114" customWidth="1"/>
    <col min="8706" max="8960" width="9.1640625" style="114"/>
    <col min="8961" max="8961" width="131.6640625" style="114" customWidth="1"/>
    <col min="8962" max="9216" width="9.1640625" style="114"/>
    <col min="9217" max="9217" width="131.6640625" style="114" customWidth="1"/>
    <col min="9218" max="9472" width="9.1640625" style="114"/>
    <col min="9473" max="9473" width="131.6640625" style="114" customWidth="1"/>
    <col min="9474" max="9728" width="9.1640625" style="114"/>
    <col min="9729" max="9729" width="131.6640625" style="114" customWidth="1"/>
    <col min="9730" max="9984" width="9.1640625" style="114"/>
    <col min="9985" max="9985" width="131.6640625" style="114" customWidth="1"/>
    <col min="9986" max="10240" width="9.1640625" style="114"/>
    <col min="10241" max="10241" width="131.6640625" style="114" customWidth="1"/>
    <col min="10242" max="10496" width="9.1640625" style="114"/>
    <col min="10497" max="10497" width="131.6640625" style="114" customWidth="1"/>
    <col min="10498" max="10752" width="9.1640625" style="114"/>
    <col min="10753" max="10753" width="131.6640625" style="114" customWidth="1"/>
    <col min="10754" max="11008" width="9.1640625" style="114"/>
    <col min="11009" max="11009" width="131.6640625" style="114" customWidth="1"/>
    <col min="11010" max="11264" width="9.1640625" style="114"/>
    <col min="11265" max="11265" width="131.6640625" style="114" customWidth="1"/>
    <col min="11266" max="11520" width="9.1640625" style="114"/>
    <col min="11521" max="11521" width="131.6640625" style="114" customWidth="1"/>
    <col min="11522" max="11776" width="9.1640625" style="114"/>
    <col min="11777" max="11777" width="131.6640625" style="114" customWidth="1"/>
    <col min="11778" max="12032" width="9.1640625" style="114"/>
    <col min="12033" max="12033" width="131.6640625" style="114" customWidth="1"/>
    <col min="12034" max="12288" width="9.1640625" style="114"/>
    <col min="12289" max="12289" width="131.6640625" style="114" customWidth="1"/>
    <col min="12290" max="12544" width="9.1640625" style="114"/>
    <col min="12545" max="12545" width="131.6640625" style="114" customWidth="1"/>
    <col min="12546" max="12800" width="9.1640625" style="114"/>
    <col min="12801" max="12801" width="131.6640625" style="114" customWidth="1"/>
    <col min="12802" max="13056" width="9.1640625" style="114"/>
    <col min="13057" max="13057" width="131.6640625" style="114" customWidth="1"/>
    <col min="13058" max="13312" width="9.1640625" style="114"/>
    <col min="13313" max="13313" width="131.6640625" style="114" customWidth="1"/>
    <col min="13314" max="13568" width="9.1640625" style="114"/>
    <col min="13569" max="13569" width="131.6640625" style="114" customWidth="1"/>
    <col min="13570" max="13824" width="9.1640625" style="114"/>
    <col min="13825" max="13825" width="131.6640625" style="114" customWidth="1"/>
    <col min="13826" max="14080" width="9.1640625" style="114"/>
    <col min="14081" max="14081" width="131.6640625" style="114" customWidth="1"/>
    <col min="14082" max="14336" width="9.1640625" style="114"/>
    <col min="14337" max="14337" width="131.6640625" style="114" customWidth="1"/>
    <col min="14338" max="14592" width="9.1640625" style="114"/>
    <col min="14593" max="14593" width="131.6640625" style="114" customWidth="1"/>
    <col min="14594" max="14848" width="9.1640625" style="114"/>
    <col min="14849" max="14849" width="131.6640625" style="114" customWidth="1"/>
    <col min="14850" max="15104" width="9.1640625" style="114"/>
    <col min="15105" max="15105" width="131.6640625" style="114" customWidth="1"/>
    <col min="15106" max="15360" width="9.1640625" style="114"/>
    <col min="15361" max="15361" width="131.6640625" style="114" customWidth="1"/>
    <col min="15362" max="15616" width="9.1640625" style="114"/>
    <col min="15617" max="15617" width="131.6640625" style="114" customWidth="1"/>
    <col min="15618" max="15872" width="9.1640625" style="114"/>
    <col min="15873" max="15873" width="131.6640625" style="114" customWidth="1"/>
    <col min="15874" max="16128" width="9.1640625" style="114"/>
    <col min="16129" max="16129" width="131.6640625" style="114" customWidth="1"/>
    <col min="16130" max="16384" width="9.1640625" style="114"/>
  </cols>
  <sheetData>
    <row r="1" spans="1:2" ht="29.25" customHeight="1">
      <c r="A1" s="179" t="s">
        <v>60</v>
      </c>
      <c r="B1" s="179"/>
    </row>
    <row r="2" spans="1:2" ht="42.75" customHeight="1">
      <c r="A2" s="149" t="s">
        <v>71</v>
      </c>
      <c r="B2" s="149" t="s">
        <v>72</v>
      </c>
    </row>
    <row r="3" spans="1:2" ht="15" customHeight="1">
      <c r="A3" s="150"/>
      <c r="B3" s="113"/>
    </row>
    <row r="4" spans="1:2" s="151" customFormat="1" ht="15">
      <c r="A4" s="149" t="s">
        <v>73</v>
      </c>
      <c r="B4" s="149" t="s">
        <v>74</v>
      </c>
    </row>
    <row r="5" spans="1:2" s="151" customFormat="1" ht="14">
      <c r="A5" s="149"/>
      <c r="B5" s="149"/>
    </row>
    <row r="6" spans="1:2" s="151" customFormat="1" ht="28.5" customHeight="1">
      <c r="A6" s="152" t="s">
        <v>75</v>
      </c>
      <c r="B6" s="153" t="s">
        <v>76</v>
      </c>
    </row>
    <row r="7" spans="1:2" s="151" customFormat="1" ht="14">
      <c r="A7" s="152"/>
      <c r="B7" s="153"/>
    </row>
    <row r="8" spans="1:2" s="151" customFormat="1" ht="15">
      <c r="A8" s="152" t="s">
        <v>77</v>
      </c>
      <c r="B8" s="153" t="s">
        <v>78</v>
      </c>
    </row>
    <row r="9" spans="1:2" s="151" customFormat="1" ht="14">
      <c r="A9" s="152"/>
      <c r="B9" s="153"/>
    </row>
    <row r="10" spans="1:2" s="151" customFormat="1" ht="15">
      <c r="A10" s="152" t="s">
        <v>79</v>
      </c>
      <c r="B10" s="153" t="s">
        <v>80</v>
      </c>
    </row>
    <row r="11" spans="1:2" s="151" customFormat="1" ht="14">
      <c r="A11" s="152"/>
      <c r="B11" s="153"/>
    </row>
    <row r="12" spans="1:2" s="151" customFormat="1" ht="75">
      <c r="A12" s="152" t="s">
        <v>81</v>
      </c>
      <c r="B12" s="153" t="s">
        <v>82</v>
      </c>
    </row>
    <row r="13" spans="1:2" s="151" customFormat="1" ht="14">
      <c r="A13" s="152"/>
      <c r="B13" s="153"/>
    </row>
    <row r="14" spans="1:2" s="151" customFormat="1" ht="15">
      <c r="A14" s="152" t="s">
        <v>83</v>
      </c>
      <c r="B14" s="153" t="s">
        <v>84</v>
      </c>
    </row>
    <row r="15" spans="1:2" s="151" customFormat="1" ht="14">
      <c r="A15" s="152"/>
      <c r="B15" s="153"/>
    </row>
    <row r="16" spans="1:2" s="151" customFormat="1" ht="15">
      <c r="A16" s="152" t="s">
        <v>85</v>
      </c>
      <c r="B16" s="153" t="s">
        <v>86</v>
      </c>
    </row>
    <row r="17" spans="1:2" s="151" customFormat="1" ht="14">
      <c r="A17" s="152"/>
      <c r="B17" s="153"/>
    </row>
    <row r="18" spans="1:2" s="151" customFormat="1" ht="45">
      <c r="A18" s="152" t="s">
        <v>87</v>
      </c>
      <c r="B18" s="153" t="s">
        <v>88</v>
      </c>
    </row>
    <row r="19" spans="1:2" s="151" customFormat="1" ht="14">
      <c r="A19" s="152"/>
      <c r="B19" s="153"/>
    </row>
    <row r="20" spans="1:2" s="151" customFormat="1" ht="45">
      <c r="A20" s="152" t="s">
        <v>89</v>
      </c>
      <c r="B20" s="153" t="s">
        <v>90</v>
      </c>
    </row>
    <row r="21" spans="1:2" s="151" customFormat="1" ht="14">
      <c r="A21" s="152"/>
      <c r="B21" s="153"/>
    </row>
    <row r="22" spans="1:2" s="151" customFormat="1" ht="30">
      <c r="A22" s="152" t="s">
        <v>91</v>
      </c>
      <c r="B22" s="153" t="s">
        <v>92</v>
      </c>
    </row>
    <row r="23" spans="1:2" s="151" customFormat="1" ht="14">
      <c r="A23" s="152"/>
      <c r="B23" s="153"/>
    </row>
    <row r="24" spans="1:2" s="151" customFormat="1" ht="30">
      <c r="A24" s="152" t="s">
        <v>93</v>
      </c>
      <c r="B24" s="153" t="s">
        <v>94</v>
      </c>
    </row>
    <row r="25" spans="1:2" s="151" customFormat="1" ht="14">
      <c r="A25" s="152"/>
      <c r="B25" s="153"/>
    </row>
    <row r="26" spans="1:2" s="151" customFormat="1" ht="30">
      <c r="A26" s="152" t="s">
        <v>95</v>
      </c>
      <c r="B26" s="153" t="s">
        <v>96</v>
      </c>
    </row>
    <row r="27" spans="1:2" s="151" customFormat="1" ht="14">
      <c r="A27" s="154"/>
    </row>
    <row r="28" spans="1:2" s="151" customFormat="1" ht="14"/>
    <row r="29" spans="1:2" s="151" customFormat="1" ht="14"/>
    <row r="30" spans="1:2" s="151" customFormat="1" ht="14"/>
    <row r="31" spans="1:2" s="151" customFormat="1" ht="14"/>
    <row r="32" spans="1:2" s="151" customFormat="1" ht="14"/>
    <row r="33" s="151" customFormat="1" ht="14"/>
    <row r="34" s="151" customFormat="1" ht="14"/>
    <row r="35" s="151" customFormat="1" ht="14"/>
  </sheetData>
  <sheetProtection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4.33203125" customWidth="1"/>
    <col min="4" max="4" width="48.1640625" customWidth="1"/>
    <col min="5" max="5" width="5.5" customWidth="1"/>
    <col min="6" max="6" width="8.33203125" customWidth="1"/>
    <col min="7" max="7" width="19.33203125" customWidth="1"/>
    <col min="8" max="8" width="12.33203125" customWidth="1"/>
    <col min="9" max="9" width="14.6640625" customWidth="1"/>
    <col min="10" max="10" width="12.832031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20</v>
      </c>
      <c r="C3" s="31"/>
      <c r="D3" s="192" t="s">
        <v>107</v>
      </c>
      <c r="E3" s="192"/>
      <c r="F3" s="192"/>
      <c r="G3" s="192"/>
      <c r="H3" s="9"/>
      <c r="I3" s="42"/>
      <c r="J3" s="42"/>
      <c r="K3" s="43"/>
    </row>
    <row r="4" spans="2:11" ht="25.5" customHeight="1">
      <c r="B4" s="89" t="s">
        <v>37</v>
      </c>
      <c r="C4" s="31"/>
      <c r="D4" s="195" t="str">
        <f>Titulka!$L$28</f>
        <v>Obec Bohuňovice 
6. května 109, 783 14 Bohuňovice</v>
      </c>
      <c r="E4" s="195"/>
      <c r="F4" s="34"/>
      <c r="G4" s="82"/>
      <c r="H4" s="9"/>
    </row>
    <row r="5" spans="2:11" ht="38.25" customHeight="1">
      <c r="B5" s="89" t="s">
        <v>9</v>
      </c>
      <c r="C5" s="31"/>
      <c r="D5" s="195" t="str">
        <f>Titulka!$H$2</f>
        <v>DOPLNĚNÍ VEŘEJNÉHO OSVĚTLENÍ 
V OBCI BOHUŇOVICE</v>
      </c>
      <c r="E5" s="195"/>
      <c r="F5" s="34"/>
      <c r="G5" s="34"/>
      <c r="H5" s="9"/>
    </row>
    <row r="6" spans="2:11" ht="12.75" customHeight="1">
      <c r="B6" s="89" t="s">
        <v>23</v>
      </c>
      <c r="C6" s="31"/>
      <c r="D6" s="192" t="s">
        <v>108</v>
      </c>
      <c r="E6" s="192"/>
      <c r="F6" s="192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93" t="s">
        <v>22</v>
      </c>
      <c r="C9" s="194"/>
      <c r="D9" s="63" t="s">
        <v>10</v>
      </c>
      <c r="E9" s="63" t="s">
        <v>11</v>
      </c>
      <c r="F9" s="65" t="s">
        <v>12</v>
      </c>
      <c r="G9" s="71" t="s">
        <v>31</v>
      </c>
      <c r="H9" s="44"/>
    </row>
    <row r="10" spans="2:11">
      <c r="B10" s="182"/>
      <c r="C10" s="183"/>
      <c r="D10" s="11"/>
      <c r="E10" s="5"/>
      <c r="F10" s="66"/>
      <c r="G10" s="6"/>
      <c r="H10" s="9"/>
    </row>
    <row r="11" spans="2:11" ht="14">
      <c r="B11" s="182" t="s">
        <v>24</v>
      </c>
      <c r="C11" s="183"/>
      <c r="D11" s="8" t="s">
        <v>33</v>
      </c>
      <c r="E11" s="7" t="s">
        <v>16</v>
      </c>
      <c r="F11" s="67">
        <v>1</v>
      </c>
      <c r="G11" s="72">
        <f>KT!$I$29</f>
        <v>0</v>
      </c>
      <c r="H11" s="45"/>
      <c r="I11" s="46"/>
      <c r="J11" s="46"/>
    </row>
    <row r="12" spans="2:11">
      <c r="B12" s="182"/>
      <c r="C12" s="183"/>
      <c r="D12" s="8"/>
      <c r="E12" s="7"/>
      <c r="F12" s="67"/>
      <c r="G12" s="72"/>
      <c r="H12" s="45"/>
      <c r="I12" s="46"/>
      <c r="J12" s="46"/>
    </row>
    <row r="13" spans="2:11" ht="14">
      <c r="B13" s="182" t="s">
        <v>25</v>
      </c>
      <c r="C13" s="183"/>
      <c r="D13" s="8" t="s">
        <v>67</v>
      </c>
      <c r="E13" s="7" t="s">
        <v>16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2"/>
      <c r="C14" s="183"/>
      <c r="D14" s="8"/>
      <c r="E14" s="7"/>
      <c r="F14" s="67"/>
      <c r="G14" s="72"/>
      <c r="H14" s="45"/>
      <c r="I14" s="46"/>
      <c r="J14" s="46"/>
    </row>
    <row r="15" spans="2:11" ht="14">
      <c r="B15" s="182" t="s">
        <v>26</v>
      </c>
      <c r="C15" s="183"/>
      <c r="D15" s="8" t="s">
        <v>43</v>
      </c>
      <c r="E15" s="7" t="s">
        <v>16</v>
      </c>
      <c r="F15" s="67">
        <v>1</v>
      </c>
      <c r="G15" s="72">
        <f>SV!$I$24</f>
        <v>0</v>
      </c>
      <c r="H15" s="45"/>
      <c r="I15" s="46"/>
      <c r="J15" s="46"/>
    </row>
    <row r="16" spans="2:11">
      <c r="B16" s="182"/>
      <c r="C16" s="183"/>
      <c r="D16" s="8"/>
      <c r="E16" s="7"/>
      <c r="F16" s="67"/>
      <c r="G16" s="72"/>
      <c r="H16" s="45"/>
      <c r="I16" s="46"/>
      <c r="J16" s="46"/>
    </row>
    <row r="17" spans="2:10" ht="14">
      <c r="B17" s="182" t="s">
        <v>27</v>
      </c>
      <c r="C17" s="183"/>
      <c r="D17" s="8" t="s">
        <v>45</v>
      </c>
      <c r="E17" s="7" t="s">
        <v>16</v>
      </c>
      <c r="F17" s="67">
        <v>1</v>
      </c>
      <c r="G17" s="72">
        <v>0</v>
      </c>
      <c r="H17" s="45"/>
      <c r="I17" s="46"/>
      <c r="J17" s="46"/>
    </row>
    <row r="18" spans="2:10">
      <c r="B18" s="182"/>
      <c r="C18" s="183"/>
      <c r="D18" s="8"/>
      <c r="E18" s="7"/>
      <c r="F18" s="67"/>
      <c r="G18" s="72"/>
      <c r="H18" s="45"/>
      <c r="I18" s="46"/>
      <c r="J18" s="46"/>
    </row>
    <row r="19" spans="2:10" ht="14">
      <c r="B19" s="182" t="s">
        <v>28</v>
      </c>
      <c r="C19" s="183"/>
      <c r="D19" s="8" t="s">
        <v>52</v>
      </c>
      <c r="E19" s="7" t="s">
        <v>16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2"/>
      <c r="C20" s="183"/>
      <c r="D20" s="85">
        <v>0.03</v>
      </c>
      <c r="E20" s="7"/>
      <c r="F20" s="67"/>
      <c r="G20" s="72"/>
      <c r="H20" s="45"/>
      <c r="I20" s="46"/>
      <c r="J20" s="46"/>
    </row>
    <row r="21" spans="2:10" ht="14">
      <c r="B21" s="182" t="s">
        <v>29</v>
      </c>
      <c r="C21" s="183"/>
      <c r="D21" s="8" t="s">
        <v>34</v>
      </c>
      <c r="E21" s="7" t="s">
        <v>16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2"/>
      <c r="C22" s="183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2" t="s">
        <v>30</v>
      </c>
      <c r="C23" s="183"/>
      <c r="D23" s="48" t="s">
        <v>35</v>
      </c>
      <c r="E23" s="7" t="s">
        <v>16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2"/>
      <c r="C24" s="183"/>
      <c r="D24" s="85">
        <v>0.01</v>
      </c>
      <c r="E24" s="35"/>
      <c r="F24" s="67"/>
      <c r="G24" s="72"/>
      <c r="H24" s="45"/>
      <c r="I24" s="46"/>
      <c r="J24" s="46"/>
    </row>
    <row r="25" spans="2:10" ht="14">
      <c r="B25" s="182" t="s">
        <v>32</v>
      </c>
      <c r="C25" s="183"/>
      <c r="D25" s="8" t="s">
        <v>36</v>
      </c>
      <c r="E25" s="7" t="s">
        <v>16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84"/>
      <c r="C26" s="185"/>
      <c r="D26" s="129">
        <v>0.01</v>
      </c>
      <c r="E26" s="130"/>
      <c r="F26" s="127"/>
      <c r="G26" s="128"/>
      <c r="H26" s="74"/>
    </row>
    <row r="27" spans="2:10" ht="14" thickBot="1">
      <c r="B27" s="190"/>
      <c r="C27" s="191"/>
      <c r="D27" s="86"/>
      <c r="E27" s="23"/>
      <c r="F27" s="70"/>
      <c r="G27" s="75"/>
      <c r="H27" s="74"/>
    </row>
    <row r="28" spans="2:10" ht="6.75" customHeight="1">
      <c r="B28" s="180"/>
      <c r="C28" s="181"/>
      <c r="D28" s="18"/>
      <c r="E28" s="19"/>
      <c r="F28" s="68"/>
      <c r="G28" s="21"/>
      <c r="H28" s="9"/>
    </row>
    <row r="29" spans="2:10" ht="14">
      <c r="B29" s="182"/>
      <c r="C29" s="183"/>
      <c r="D29" s="49" t="s">
        <v>46</v>
      </c>
      <c r="E29" s="50"/>
      <c r="F29" s="69"/>
      <c r="G29" s="73">
        <f>SUM(G11:G25)</f>
        <v>0</v>
      </c>
      <c r="H29" s="47"/>
    </row>
    <row r="30" spans="2:10" ht="5.25" customHeight="1" thickBot="1">
      <c r="B30" s="186"/>
      <c r="C30" s="187"/>
      <c r="D30" s="30"/>
      <c r="E30" s="30"/>
      <c r="F30" s="39"/>
      <c r="G30" s="30"/>
      <c r="H30" s="47"/>
    </row>
    <row r="31" spans="2:10" ht="4.5" customHeight="1">
      <c r="B31" s="188"/>
      <c r="C31" s="189"/>
      <c r="D31" s="29"/>
      <c r="E31" s="29"/>
      <c r="F31" s="40"/>
      <c r="G31" s="29"/>
    </row>
    <row r="32" spans="2:10" ht="14">
      <c r="B32" s="182"/>
      <c r="C32" s="183"/>
      <c r="D32" s="18" t="s">
        <v>58</v>
      </c>
      <c r="E32" s="19"/>
      <c r="F32" s="68"/>
      <c r="G32" s="72">
        <f>G29*0.21</f>
        <v>0</v>
      </c>
    </row>
    <row r="33" spans="2:7" ht="5.25" customHeight="1" thickBot="1">
      <c r="B33" s="190"/>
      <c r="C33" s="191"/>
      <c r="D33" s="22"/>
      <c r="E33" s="23"/>
      <c r="F33" s="70"/>
      <c r="G33" s="24"/>
    </row>
    <row r="34" spans="2:7" ht="3.75" customHeight="1">
      <c r="B34" s="180"/>
      <c r="C34" s="181"/>
      <c r="D34" s="18"/>
      <c r="E34" s="19"/>
      <c r="F34" s="68"/>
      <c r="G34" s="21"/>
    </row>
    <row r="35" spans="2:7" ht="13.5" customHeight="1">
      <c r="B35" s="182"/>
      <c r="C35" s="183"/>
      <c r="D35" s="49" t="s">
        <v>47</v>
      </c>
      <c r="E35" s="50"/>
      <c r="F35" s="69"/>
      <c r="G35" s="73">
        <f>SUM(G28:G32)</f>
        <v>0</v>
      </c>
    </row>
    <row r="36" spans="2:7" ht="6.75" customHeight="1" thickBot="1">
      <c r="B36" s="186"/>
      <c r="C36" s="187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sheet="1" objects="1" scenarios="1"/>
  <mergeCells count="32"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D5:E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0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77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126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116">
        <v>0</v>
      </c>
      <c r="G1" s="82"/>
      <c r="H1" s="82"/>
      <c r="I1" s="82"/>
    </row>
    <row r="2" spans="2:9" ht="37.5" customHeight="1">
      <c r="B2" s="87" t="s">
        <v>37</v>
      </c>
      <c r="C2" s="96"/>
      <c r="D2" s="195" t="str">
        <f>Rekapitulace!D4</f>
        <v>Obec Bohuňovice 
6. května 109, 783 14 Bohuňovice</v>
      </c>
      <c r="E2" s="195"/>
      <c r="F2" s="116">
        <v>0</v>
      </c>
      <c r="G2" s="82"/>
      <c r="H2" s="82"/>
      <c r="I2" s="82"/>
    </row>
    <row r="3" spans="2:9" ht="37.5" customHeight="1">
      <c r="B3" s="87" t="s">
        <v>9</v>
      </c>
      <c r="C3" s="96"/>
      <c r="D3" s="195" t="str">
        <f>Rekapitulace!D5</f>
        <v>DOPLNĚNÍ VEŘEJNÉHO OSVĚTLENÍ 
V OBCI BOHUŇOVICE</v>
      </c>
      <c r="E3" s="195"/>
      <c r="F3" s="116">
        <v>0</v>
      </c>
      <c r="G3" s="82"/>
      <c r="H3" s="82"/>
      <c r="I3" s="82"/>
    </row>
    <row r="4" spans="2:9" ht="12.75" customHeight="1">
      <c r="B4" s="88" t="s">
        <v>23</v>
      </c>
      <c r="C4" s="31"/>
      <c r="D4" s="96" t="s">
        <v>33</v>
      </c>
      <c r="E4" s="96"/>
      <c r="F4" s="116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6">
        <v>0</v>
      </c>
      <c r="G5" s="12"/>
      <c r="H5" s="14"/>
      <c r="I5" s="12"/>
    </row>
    <row r="6" spans="2:9" ht="9" customHeight="1">
      <c r="F6" s="115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91">
        <v>0</v>
      </c>
      <c r="D8" s="51" t="s">
        <v>57</v>
      </c>
      <c r="E8" s="7"/>
      <c r="F8" s="118">
        <v>0</v>
      </c>
      <c r="G8" s="15"/>
      <c r="H8" s="15"/>
      <c r="I8" s="95"/>
    </row>
    <row r="9" spans="2:9">
      <c r="B9" s="7"/>
      <c r="C9" s="7">
        <v>1</v>
      </c>
      <c r="D9" s="33" t="s">
        <v>116</v>
      </c>
      <c r="E9" s="7" t="s">
        <v>14</v>
      </c>
      <c r="F9" s="117">
        <v>361</v>
      </c>
      <c r="G9" s="15"/>
      <c r="H9" s="15"/>
      <c r="I9" s="95">
        <f t="shared" ref="I9" si="0">F9*(G9+H9)</f>
        <v>0</v>
      </c>
    </row>
    <row r="10" spans="2:9" ht="28">
      <c r="B10" s="7"/>
      <c r="C10" s="7">
        <v>2</v>
      </c>
      <c r="D10" s="81" t="s">
        <v>98</v>
      </c>
      <c r="E10" s="7" t="s">
        <v>14</v>
      </c>
      <c r="F10" s="117">
        <v>4</v>
      </c>
      <c r="G10" s="15"/>
      <c r="H10" s="15"/>
      <c r="I10" s="95">
        <f>F10*(G10+H10)</f>
        <v>0</v>
      </c>
    </row>
    <row r="11" spans="2:9">
      <c r="B11" s="7"/>
      <c r="C11" s="91">
        <v>2</v>
      </c>
      <c r="D11" s="92" t="s">
        <v>48</v>
      </c>
      <c r="E11" s="7"/>
      <c r="F11" s="118">
        <v>0</v>
      </c>
      <c r="G11" s="15"/>
      <c r="H11" s="15"/>
      <c r="I11" s="95"/>
    </row>
    <row r="12" spans="2:9">
      <c r="B12" s="7"/>
      <c r="C12" s="7">
        <v>3</v>
      </c>
      <c r="D12" s="33" t="s">
        <v>42</v>
      </c>
      <c r="E12" s="7" t="s">
        <v>14</v>
      </c>
      <c r="F12" s="117">
        <v>70</v>
      </c>
      <c r="G12" s="15"/>
      <c r="H12" s="15"/>
      <c r="I12" s="95">
        <f t="shared" ref="I12" si="1">F12*(G12+H12)</f>
        <v>0</v>
      </c>
    </row>
    <row r="13" spans="2:9">
      <c r="B13" s="7"/>
      <c r="C13" s="7">
        <v>4</v>
      </c>
      <c r="D13" s="33" t="s">
        <v>117</v>
      </c>
      <c r="E13" s="7" t="s">
        <v>14</v>
      </c>
      <c r="F13" s="117">
        <v>361</v>
      </c>
      <c r="G13" s="15"/>
      <c r="H13" s="15"/>
      <c r="I13" s="95">
        <f t="shared" ref="I13" si="2">F13*(G13+H13)</f>
        <v>0</v>
      </c>
    </row>
    <row r="14" spans="2:9">
      <c r="B14" s="7"/>
      <c r="C14" s="91">
        <v>4</v>
      </c>
      <c r="D14" s="51" t="s">
        <v>1</v>
      </c>
      <c r="E14" s="7"/>
      <c r="F14" s="118">
        <v>0</v>
      </c>
      <c r="G14" s="15"/>
      <c r="H14" s="15"/>
      <c r="I14" s="95">
        <f t="shared" ref="I14:I19" si="3">F14*(G14+H14)</f>
        <v>0</v>
      </c>
    </row>
    <row r="15" spans="2:9">
      <c r="B15" s="7"/>
      <c r="C15" s="7">
        <v>5</v>
      </c>
      <c r="D15" s="33" t="s">
        <v>39</v>
      </c>
      <c r="E15" s="7" t="s">
        <v>0</v>
      </c>
      <c r="F15" s="117">
        <v>0.32300000000000001</v>
      </c>
      <c r="G15" s="15"/>
      <c r="H15" s="15"/>
      <c r="I15" s="95">
        <f t="shared" si="3"/>
        <v>0</v>
      </c>
    </row>
    <row r="16" spans="2:9">
      <c r="B16" s="7"/>
      <c r="C16" s="7">
        <v>6</v>
      </c>
      <c r="D16" s="33" t="s">
        <v>118</v>
      </c>
      <c r="E16" s="7" t="s">
        <v>59</v>
      </c>
      <c r="F16" s="117">
        <v>113.05</v>
      </c>
      <c r="G16" s="15"/>
      <c r="H16" s="15"/>
      <c r="I16" s="95">
        <f t="shared" si="3"/>
        <v>0</v>
      </c>
    </row>
    <row r="17" spans="2:9">
      <c r="B17" s="7"/>
      <c r="C17" s="7">
        <v>7</v>
      </c>
      <c r="D17" s="33" t="s">
        <v>50</v>
      </c>
      <c r="E17" s="7" t="s">
        <v>14</v>
      </c>
      <c r="F17" s="117">
        <v>323</v>
      </c>
      <c r="G17" s="15"/>
      <c r="H17" s="15"/>
      <c r="I17" s="95">
        <f>F17*(G17+H17)</f>
        <v>0</v>
      </c>
    </row>
    <row r="18" spans="2:9">
      <c r="B18" s="7"/>
      <c r="C18" s="7">
        <v>8</v>
      </c>
      <c r="D18" s="33" t="s">
        <v>49</v>
      </c>
      <c r="E18" s="7" t="s">
        <v>14</v>
      </c>
      <c r="F18" s="117">
        <v>323</v>
      </c>
      <c r="G18" s="15"/>
      <c r="H18" s="15"/>
      <c r="I18" s="95">
        <f t="shared" si="3"/>
        <v>0</v>
      </c>
    </row>
    <row r="19" spans="2:9">
      <c r="B19" s="7"/>
      <c r="C19" s="7">
        <v>9</v>
      </c>
      <c r="D19" s="33" t="s">
        <v>40</v>
      </c>
      <c r="E19" s="7" t="s">
        <v>14</v>
      </c>
      <c r="F19" s="117">
        <v>323</v>
      </c>
      <c r="G19" s="15"/>
      <c r="H19" s="15"/>
      <c r="I19" s="95">
        <f t="shared" si="3"/>
        <v>0</v>
      </c>
    </row>
    <row r="20" spans="2:9">
      <c r="B20" s="7"/>
      <c r="C20" s="7">
        <v>10</v>
      </c>
      <c r="D20" s="33" t="s">
        <v>119</v>
      </c>
      <c r="E20" s="7" t="s">
        <v>14</v>
      </c>
      <c r="F20" s="117">
        <v>323</v>
      </c>
      <c r="G20" s="15"/>
      <c r="H20" s="15"/>
      <c r="I20" s="95">
        <f>F20*(G20+H20)</f>
        <v>0</v>
      </c>
    </row>
    <row r="21" spans="2:9">
      <c r="B21" s="7"/>
      <c r="C21" s="7">
        <v>11</v>
      </c>
      <c r="D21" s="33" t="s">
        <v>4</v>
      </c>
      <c r="E21" s="7" t="s">
        <v>5</v>
      </c>
      <c r="F21" s="117">
        <v>28.26</v>
      </c>
      <c r="G21" s="15"/>
      <c r="H21" s="15"/>
      <c r="I21" s="95">
        <f t="shared" ref="I21:I22" si="4">F21*(G21+H21)</f>
        <v>0</v>
      </c>
    </row>
    <row r="22" spans="2:9" ht="28">
      <c r="B22" s="7"/>
      <c r="C22" s="7">
        <v>12</v>
      </c>
      <c r="D22" s="81" t="s">
        <v>120</v>
      </c>
      <c r="E22" s="7" t="s">
        <v>59</v>
      </c>
      <c r="F22" s="117">
        <v>113.05</v>
      </c>
      <c r="G22" s="15"/>
      <c r="H22" s="15"/>
      <c r="I22" s="95">
        <f t="shared" si="4"/>
        <v>0</v>
      </c>
    </row>
    <row r="23" spans="2:9">
      <c r="B23" s="7"/>
      <c r="C23" s="91">
        <v>12</v>
      </c>
      <c r="D23" s="51" t="s">
        <v>2</v>
      </c>
      <c r="E23" s="7"/>
      <c r="F23" s="118">
        <v>0</v>
      </c>
      <c r="G23" s="15"/>
      <c r="H23" s="15"/>
      <c r="I23" s="95"/>
    </row>
    <row r="24" spans="2:9">
      <c r="B24" s="7"/>
      <c r="C24" s="7">
        <v>13</v>
      </c>
      <c r="D24" s="33" t="s">
        <v>6</v>
      </c>
      <c r="E24" s="7" t="s">
        <v>17</v>
      </c>
      <c r="F24" s="117">
        <v>6</v>
      </c>
      <c r="G24" s="15"/>
      <c r="H24" s="15"/>
      <c r="I24" s="95">
        <f t="shared" ref="I24:I26" si="5">F24*(G24+H24)</f>
        <v>0</v>
      </c>
    </row>
    <row r="25" spans="2:9">
      <c r="B25" s="7"/>
      <c r="C25" s="7">
        <v>14</v>
      </c>
      <c r="D25" s="33" t="s">
        <v>7</v>
      </c>
      <c r="E25" s="7" t="s">
        <v>17</v>
      </c>
      <c r="F25" s="117">
        <v>12</v>
      </c>
      <c r="G25" s="15"/>
      <c r="H25" s="15"/>
      <c r="I25" s="95">
        <f t="shared" si="5"/>
        <v>0</v>
      </c>
    </row>
    <row r="26" spans="2:9">
      <c r="B26" s="7"/>
      <c r="C26" s="7">
        <v>15</v>
      </c>
      <c r="D26" s="33" t="s">
        <v>21</v>
      </c>
      <c r="E26" s="7" t="s">
        <v>17</v>
      </c>
      <c r="F26" s="117">
        <v>15</v>
      </c>
      <c r="G26" s="15"/>
      <c r="H26" s="15"/>
      <c r="I26" s="95">
        <f t="shared" si="5"/>
        <v>0</v>
      </c>
    </row>
    <row r="27" spans="2:9" ht="14" thickBot="1">
      <c r="B27" s="37"/>
      <c r="C27" s="119"/>
      <c r="D27" s="22"/>
      <c r="E27" s="23"/>
      <c r="F27" s="120">
        <v>0</v>
      </c>
      <c r="G27" s="121"/>
      <c r="H27" s="121"/>
      <c r="I27" s="24"/>
    </row>
    <row r="28" spans="2:9" ht="6" customHeight="1">
      <c r="B28" s="17"/>
      <c r="C28" s="17"/>
      <c r="D28" s="18"/>
      <c r="E28" s="19"/>
      <c r="F28" s="122">
        <v>0</v>
      </c>
      <c r="G28" s="20"/>
      <c r="H28" s="20"/>
      <c r="I28" s="21"/>
    </row>
    <row r="29" spans="2:9" ht="17">
      <c r="B29" s="7"/>
      <c r="C29" s="7"/>
      <c r="D29" s="27" t="s">
        <v>3</v>
      </c>
      <c r="E29" s="25"/>
      <c r="F29" s="118">
        <v>0</v>
      </c>
      <c r="G29" s="26"/>
      <c r="H29" s="26"/>
      <c r="I29" s="28">
        <f>SUM(I8:I26)</f>
        <v>0</v>
      </c>
    </row>
    <row r="30" spans="2:9" ht="6" customHeight="1" thickBot="1">
      <c r="B30" s="30"/>
      <c r="C30" s="30"/>
      <c r="D30" s="30"/>
      <c r="E30" s="30"/>
      <c r="F30" s="120">
        <v>0</v>
      </c>
      <c r="G30" s="30"/>
      <c r="H30" s="30"/>
      <c r="I30" s="30"/>
    </row>
    <row r="31" spans="2:9" ht="16">
      <c r="B31" s="123"/>
      <c r="C31" s="123"/>
      <c r="D31" s="123"/>
      <c r="E31" s="123"/>
      <c r="F31" s="124">
        <v>0</v>
      </c>
      <c r="G31" s="123"/>
      <c r="H31" s="123"/>
      <c r="I31" s="123"/>
    </row>
    <row r="32" spans="2:9">
      <c r="B32" s="125"/>
      <c r="C32" s="125"/>
      <c r="E32" s="78"/>
      <c r="G32" s="79"/>
      <c r="H32" s="79"/>
      <c r="I32" s="80"/>
    </row>
    <row r="33" spans="2:9">
      <c r="B33" s="125"/>
      <c r="C33" s="125"/>
      <c r="D33" s="77"/>
      <c r="E33" s="78"/>
      <c r="G33" s="79"/>
      <c r="H33" s="79"/>
      <c r="I33" s="80"/>
    </row>
    <row r="34" spans="2:9">
      <c r="B34" s="125"/>
      <c r="C34" s="125"/>
      <c r="E34" s="78"/>
      <c r="G34" s="79"/>
      <c r="H34" s="79"/>
      <c r="I34" s="80"/>
    </row>
    <row r="35" spans="2:9">
      <c r="B35" s="125"/>
      <c r="C35" s="125"/>
      <c r="D35" s="77"/>
      <c r="E35" s="78"/>
      <c r="G35" s="79"/>
      <c r="H35" s="79"/>
      <c r="I35" s="80"/>
    </row>
    <row r="36" spans="2:9">
      <c r="B36" s="125"/>
      <c r="C36" s="125"/>
      <c r="E36" s="78"/>
      <c r="G36" s="79"/>
      <c r="H36" s="79"/>
      <c r="I36" s="80"/>
    </row>
    <row r="37" spans="2:9">
      <c r="B37" s="125"/>
      <c r="C37" s="125"/>
      <c r="D37" s="77"/>
      <c r="E37" s="78"/>
      <c r="G37" s="79"/>
      <c r="H37" s="79"/>
      <c r="I37" s="80"/>
    </row>
    <row r="38" spans="2:9">
      <c r="B38" s="125"/>
      <c r="C38" s="125"/>
      <c r="E38" s="78"/>
      <c r="G38" s="79"/>
      <c r="H38" s="79"/>
      <c r="I38" s="80"/>
    </row>
    <row r="39" spans="2:9">
      <c r="B39" s="125"/>
      <c r="C39" s="125"/>
      <c r="D39" s="77"/>
      <c r="E39" s="78"/>
      <c r="G39" s="79"/>
      <c r="H39" s="79"/>
      <c r="I39" s="80"/>
    </row>
    <row r="40" spans="2:9">
      <c r="B40" s="125"/>
      <c r="C40" s="125"/>
      <c r="E40" s="78"/>
      <c r="G40" s="79"/>
      <c r="H40" s="79"/>
      <c r="I40" s="80"/>
    </row>
    <row r="41" spans="2:9">
      <c r="B41" s="125"/>
      <c r="C41" s="125"/>
      <c r="D41" s="77"/>
      <c r="E41" s="78"/>
      <c r="G41" s="79"/>
      <c r="H41" s="79"/>
      <c r="I41" s="80"/>
    </row>
    <row r="42" spans="2:9">
      <c r="B42" s="125"/>
      <c r="C42" s="125"/>
      <c r="E42" s="78"/>
      <c r="G42" s="79"/>
      <c r="H42" s="79"/>
      <c r="I42" s="80"/>
    </row>
    <row r="43" spans="2:9">
      <c r="B43" s="125"/>
      <c r="C43" s="125"/>
      <c r="D43" s="77"/>
      <c r="E43" s="78"/>
      <c r="G43" s="79"/>
      <c r="H43" s="79"/>
      <c r="I43" s="80"/>
    </row>
    <row r="44" spans="2:9">
      <c r="B44" s="125"/>
      <c r="C44" s="125"/>
      <c r="E44" s="78"/>
      <c r="G44" s="79"/>
      <c r="H44" s="79"/>
      <c r="I44" s="80"/>
    </row>
    <row r="45" spans="2:9">
      <c r="B45" s="125"/>
      <c r="C45" s="125"/>
      <c r="D45" s="77"/>
      <c r="E45" s="78"/>
      <c r="G45" s="79"/>
      <c r="H45" s="79"/>
      <c r="I45" s="80"/>
    </row>
    <row r="46" spans="2:9">
      <c r="B46" s="125"/>
      <c r="C46" s="125"/>
      <c r="E46" s="78"/>
      <c r="G46" s="79"/>
      <c r="H46" s="79"/>
      <c r="I46" s="80"/>
    </row>
    <row r="47" spans="2:9">
      <c r="B47" s="125"/>
      <c r="C47" s="125"/>
      <c r="D47" s="77"/>
      <c r="E47" s="78"/>
      <c r="G47" s="79"/>
      <c r="H47" s="79"/>
      <c r="I47" s="80"/>
    </row>
    <row r="48" spans="2:9">
      <c r="B48" s="125"/>
      <c r="C48" s="125"/>
      <c r="E48" s="78"/>
      <c r="G48" s="79"/>
      <c r="H48" s="79"/>
      <c r="I48" s="80"/>
    </row>
    <row r="49" spans="2:9">
      <c r="B49" s="125"/>
      <c r="C49" s="125"/>
      <c r="D49" s="77"/>
      <c r="E49" s="78"/>
      <c r="G49" s="79"/>
      <c r="H49" s="79"/>
      <c r="I49" s="80"/>
    </row>
    <row r="50" spans="2:9">
      <c r="B50" s="125"/>
      <c r="C50" s="125"/>
      <c r="E50" s="78"/>
      <c r="G50" s="79"/>
      <c r="H50" s="79"/>
      <c r="I50" s="80"/>
    </row>
    <row r="51" spans="2:9">
      <c r="B51" s="125"/>
      <c r="C51" s="125"/>
      <c r="D51" s="77"/>
      <c r="E51" s="78"/>
      <c r="G51" s="79"/>
      <c r="H51" s="79"/>
      <c r="I51" s="80"/>
    </row>
    <row r="52" spans="2:9">
      <c r="B52" s="125"/>
      <c r="C52" s="125"/>
      <c r="E52" s="78"/>
      <c r="G52" s="79"/>
      <c r="H52" s="79"/>
      <c r="I52" s="80"/>
    </row>
    <row r="53" spans="2:9">
      <c r="B53" s="125"/>
      <c r="C53" s="125"/>
      <c r="D53" s="77"/>
      <c r="E53" s="78"/>
      <c r="G53" s="79"/>
      <c r="H53" s="79"/>
      <c r="I53" s="80"/>
    </row>
    <row r="54" spans="2:9">
      <c r="B54" s="125"/>
      <c r="C54" s="125"/>
      <c r="E54" s="78"/>
      <c r="G54" s="79"/>
      <c r="H54" s="79"/>
      <c r="I54" s="80"/>
    </row>
    <row r="55" spans="2:9">
      <c r="B55" s="125"/>
      <c r="C55" s="125"/>
      <c r="D55" s="77"/>
      <c r="E55" s="78"/>
      <c r="G55" s="79"/>
      <c r="H55" s="79"/>
      <c r="I55" s="80"/>
    </row>
    <row r="56" spans="2:9">
      <c r="B56" s="125"/>
      <c r="C56" s="125"/>
      <c r="E56" s="78"/>
      <c r="G56" s="79"/>
      <c r="H56" s="79"/>
      <c r="I56" s="80"/>
    </row>
    <row r="57" spans="2:9">
      <c r="B57" s="125"/>
      <c r="C57" s="125"/>
      <c r="D57" s="77"/>
      <c r="E57" s="78"/>
      <c r="G57" s="79"/>
      <c r="H57" s="79"/>
      <c r="I57" s="80"/>
    </row>
    <row r="58" spans="2:9">
      <c r="B58" s="125"/>
      <c r="C58" s="125"/>
      <c r="E58" s="78"/>
      <c r="G58" s="79"/>
      <c r="H58" s="79"/>
      <c r="I58" s="80"/>
    </row>
    <row r="59" spans="2:9">
      <c r="B59" s="125"/>
      <c r="C59" s="125"/>
      <c r="D59" s="77"/>
      <c r="E59" s="78"/>
      <c r="G59" s="79"/>
      <c r="H59" s="79"/>
      <c r="I59" s="80"/>
    </row>
    <row r="60" spans="2:9">
      <c r="B60" s="125"/>
      <c r="C60" s="125"/>
      <c r="E60" s="78"/>
      <c r="G60" s="79"/>
      <c r="H60" s="79"/>
      <c r="I60" s="80"/>
    </row>
    <row r="61" spans="2:9">
      <c r="B61" s="125"/>
      <c r="C61" s="125"/>
      <c r="D61" s="77"/>
      <c r="E61" s="78"/>
      <c r="G61" s="79"/>
      <c r="H61" s="79"/>
      <c r="I61" s="80"/>
    </row>
    <row r="62" spans="2:9">
      <c r="B62" s="125"/>
      <c r="C62" s="125"/>
      <c r="E62" s="78"/>
      <c r="G62" s="79"/>
      <c r="H62" s="79"/>
      <c r="I62" s="80"/>
    </row>
    <row r="63" spans="2:9">
      <c r="B63" s="125"/>
      <c r="C63" s="125"/>
      <c r="D63" s="77"/>
      <c r="E63" s="78"/>
      <c r="G63" s="79"/>
      <c r="H63" s="79"/>
      <c r="I63" s="80"/>
    </row>
    <row r="64" spans="2:9">
      <c r="B64" s="125"/>
      <c r="C64" s="125"/>
      <c r="E64" s="78"/>
      <c r="G64" s="79"/>
      <c r="H64" s="79"/>
      <c r="I64" s="80"/>
    </row>
    <row r="65" spans="2:9">
      <c r="B65" s="125"/>
      <c r="C65" s="125"/>
      <c r="D65" s="77"/>
      <c r="E65" s="78"/>
      <c r="G65" s="79"/>
      <c r="H65" s="79"/>
      <c r="I65" s="80"/>
    </row>
    <row r="66" spans="2:9">
      <c r="B66" s="125"/>
      <c r="C66" s="125"/>
      <c r="E66" s="78"/>
      <c r="G66" s="79"/>
      <c r="H66" s="79"/>
      <c r="I66" s="80"/>
    </row>
    <row r="67" spans="2:9">
      <c r="B67" s="125"/>
      <c r="C67" s="125"/>
      <c r="D67" s="77"/>
      <c r="E67" s="78"/>
      <c r="G67" s="79"/>
      <c r="H67" s="79"/>
      <c r="I67" s="80"/>
    </row>
    <row r="68" spans="2:9">
      <c r="B68" s="125"/>
      <c r="C68" s="125"/>
      <c r="E68" s="78"/>
      <c r="G68" s="79"/>
      <c r="H68" s="79"/>
      <c r="I68" s="80"/>
    </row>
    <row r="69" spans="2:9">
      <c r="B69" s="125"/>
      <c r="C69" s="125"/>
      <c r="D69" s="77"/>
      <c r="E69" s="78"/>
      <c r="G69" s="79"/>
      <c r="H69" s="79"/>
      <c r="I69" s="80"/>
    </row>
    <row r="70" spans="2:9">
      <c r="B70" s="125"/>
      <c r="C70" s="125"/>
      <c r="E70" s="78"/>
      <c r="G70" s="79"/>
      <c r="H70" s="79"/>
      <c r="I70" s="80"/>
    </row>
    <row r="71" spans="2:9">
      <c r="B71" s="125"/>
      <c r="C71" s="125"/>
      <c r="D71" s="77"/>
      <c r="E71" s="78"/>
      <c r="G71" s="79"/>
      <c r="H71" s="79"/>
      <c r="I71" s="80"/>
    </row>
    <row r="72" spans="2:9">
      <c r="B72" s="125"/>
      <c r="C72" s="125"/>
      <c r="E72" s="78"/>
      <c r="G72" s="79"/>
      <c r="H72" s="79"/>
      <c r="I72" s="80"/>
    </row>
    <row r="73" spans="2:9">
      <c r="B73" s="125"/>
      <c r="C73" s="125"/>
      <c r="D73" s="77"/>
      <c r="E73" s="78"/>
      <c r="G73" s="79"/>
      <c r="H73" s="79"/>
      <c r="I73" s="80"/>
    </row>
    <row r="74" spans="2:9">
      <c r="B74" s="125"/>
      <c r="C74" s="125"/>
      <c r="E74" s="78"/>
      <c r="G74" s="79"/>
      <c r="H74" s="79"/>
      <c r="I74" s="80"/>
    </row>
    <row r="75" spans="2:9">
      <c r="B75" s="125"/>
      <c r="C75" s="125"/>
      <c r="D75" s="77"/>
      <c r="E75" s="78"/>
      <c r="G75" s="79"/>
      <c r="H75" s="79"/>
      <c r="I75" s="80"/>
    </row>
    <row r="76" spans="2:9">
      <c r="B76" s="125"/>
      <c r="C76" s="125"/>
      <c r="E76" s="78"/>
      <c r="G76" s="79"/>
      <c r="H76" s="79"/>
      <c r="I76" s="80"/>
    </row>
    <row r="77" spans="2:9">
      <c r="B77" s="125"/>
      <c r="C77" s="125"/>
      <c r="D77" s="77"/>
      <c r="E77" s="78"/>
      <c r="G77" s="79"/>
      <c r="H77" s="79"/>
      <c r="I77" s="80"/>
    </row>
    <row r="78" spans="2:9">
      <c r="B78" s="125"/>
      <c r="C78" s="125"/>
      <c r="E78" s="78"/>
      <c r="G78" s="79"/>
      <c r="H78" s="79"/>
      <c r="I78" s="80"/>
    </row>
    <row r="79" spans="2:9">
      <c r="B79" s="125"/>
      <c r="C79" s="125"/>
      <c r="D79" s="77"/>
      <c r="E79" s="78"/>
      <c r="G79" s="79"/>
      <c r="H79" s="79"/>
      <c r="I79" s="80"/>
    </row>
    <row r="80" spans="2:9">
      <c r="B80" s="125"/>
      <c r="C80" s="125"/>
      <c r="E80" s="78"/>
      <c r="G80" s="79"/>
      <c r="H80" s="79"/>
      <c r="I80" s="80"/>
    </row>
    <row r="81" spans="2:9">
      <c r="B81" s="125"/>
      <c r="C81" s="125"/>
      <c r="D81" s="77"/>
      <c r="E81" s="78"/>
      <c r="G81" s="79"/>
      <c r="H81" s="79"/>
      <c r="I81" s="80"/>
    </row>
    <row r="82" spans="2:9">
      <c r="B82" s="125"/>
      <c r="C82" s="125"/>
      <c r="E82" s="78"/>
      <c r="G82" s="79"/>
      <c r="H82" s="79"/>
      <c r="I82" s="80"/>
    </row>
    <row r="83" spans="2:9">
      <c r="B83" s="125"/>
      <c r="C83" s="125"/>
      <c r="D83" s="77"/>
      <c r="E83" s="78"/>
      <c r="G83" s="79"/>
      <c r="H83" s="79"/>
      <c r="I83" s="80"/>
    </row>
    <row r="84" spans="2:9">
      <c r="B84" s="125"/>
      <c r="C84" s="125"/>
      <c r="E84" s="78"/>
      <c r="G84" s="79"/>
      <c r="H84" s="79"/>
      <c r="I84" s="80"/>
    </row>
    <row r="85" spans="2:9">
      <c r="B85" s="125"/>
      <c r="C85" s="125"/>
      <c r="D85" s="77"/>
      <c r="E85" s="78"/>
      <c r="G85" s="79"/>
      <c r="H85" s="79"/>
      <c r="I85" s="80"/>
    </row>
    <row r="86" spans="2:9">
      <c r="B86" s="125"/>
      <c r="C86" s="125"/>
      <c r="E86" s="78"/>
      <c r="G86" s="79"/>
      <c r="H86" s="79"/>
      <c r="I86" s="80"/>
    </row>
    <row r="87" spans="2:9">
      <c r="B87" s="125"/>
      <c r="C87" s="125"/>
      <c r="D87" s="77"/>
      <c r="E87" s="78"/>
      <c r="G87" s="79"/>
      <c r="H87" s="79"/>
      <c r="I87" s="80"/>
    </row>
    <row r="88" spans="2:9">
      <c r="B88" s="125"/>
      <c r="C88" s="125"/>
      <c r="E88" s="78"/>
      <c r="G88" s="79"/>
      <c r="H88" s="79"/>
      <c r="I88" s="80"/>
    </row>
    <row r="89" spans="2:9">
      <c r="B89" s="125"/>
      <c r="C89" s="125"/>
      <c r="D89" s="77"/>
      <c r="E89" s="78"/>
      <c r="G89" s="79"/>
      <c r="H89" s="79"/>
      <c r="I89" s="80"/>
    </row>
    <row r="90" spans="2:9">
      <c r="B90" s="125"/>
      <c r="C90" s="125"/>
      <c r="E90" s="78"/>
      <c r="G90" s="79"/>
      <c r="H90" s="79"/>
      <c r="I90" s="80"/>
    </row>
    <row r="91" spans="2:9">
      <c r="B91" s="125"/>
      <c r="C91" s="125"/>
      <c r="D91" s="77"/>
      <c r="E91" s="78"/>
      <c r="G91" s="79"/>
      <c r="H91" s="79"/>
      <c r="I91" s="80"/>
    </row>
    <row r="92" spans="2:9">
      <c r="B92" s="125"/>
      <c r="C92" s="125"/>
      <c r="E92" s="78"/>
      <c r="G92" s="79"/>
      <c r="H92" s="79"/>
      <c r="I92" s="80"/>
    </row>
    <row r="93" spans="2:9">
      <c r="B93" s="125"/>
      <c r="C93" s="125"/>
      <c r="D93" s="77"/>
      <c r="E93" s="78"/>
      <c r="G93" s="79"/>
      <c r="H93" s="79"/>
      <c r="I93" s="80"/>
    </row>
    <row r="94" spans="2:9">
      <c r="B94" s="125"/>
      <c r="C94" s="125"/>
      <c r="E94" s="78"/>
      <c r="G94" s="79"/>
      <c r="H94" s="79"/>
      <c r="I94" s="80"/>
    </row>
    <row r="95" spans="2:9">
      <c r="B95" s="125"/>
      <c r="C95" s="125"/>
      <c r="D95" s="77"/>
      <c r="E95" s="78"/>
      <c r="G95" s="79"/>
      <c r="H95" s="79"/>
      <c r="I95" s="80"/>
    </row>
    <row r="96" spans="2:9">
      <c r="B96" s="125"/>
      <c r="C96" s="125"/>
      <c r="E96" s="78"/>
      <c r="G96" s="79"/>
      <c r="H96" s="79"/>
      <c r="I96" s="80"/>
    </row>
    <row r="97" spans="2:9">
      <c r="B97" s="125"/>
      <c r="C97" s="125"/>
      <c r="D97" s="77"/>
      <c r="E97" s="78"/>
      <c r="G97" s="79"/>
      <c r="H97" s="79"/>
      <c r="I97" s="80"/>
    </row>
    <row r="98" spans="2:9">
      <c r="B98" s="125"/>
      <c r="C98" s="125"/>
      <c r="E98" s="78"/>
      <c r="G98" s="79"/>
      <c r="H98" s="79"/>
      <c r="I98" s="80"/>
    </row>
    <row r="99" spans="2:9">
      <c r="B99" s="125"/>
      <c r="C99" s="125"/>
      <c r="D99" s="77"/>
      <c r="E99" s="78"/>
      <c r="G99" s="79"/>
      <c r="H99" s="79"/>
      <c r="I99" s="80"/>
    </row>
    <row r="100" spans="2:9">
      <c r="B100" s="125"/>
      <c r="C100" s="125"/>
      <c r="E100" s="78"/>
      <c r="G100" s="79"/>
      <c r="H100" s="79"/>
      <c r="I100" s="80"/>
    </row>
    <row r="101" spans="2:9">
      <c r="B101" s="125"/>
      <c r="C101" s="125"/>
      <c r="D101" s="77"/>
      <c r="E101" s="78"/>
      <c r="G101" s="79"/>
      <c r="H101" s="79"/>
      <c r="I101" s="80"/>
    </row>
    <row r="102" spans="2:9">
      <c r="B102" s="125"/>
      <c r="C102" s="125"/>
      <c r="E102" s="78"/>
      <c r="G102" s="79"/>
      <c r="H102" s="79"/>
      <c r="I102" s="80"/>
    </row>
    <row r="103" spans="2:9">
      <c r="B103" s="125"/>
      <c r="C103" s="125"/>
      <c r="D103" s="77"/>
      <c r="E103" s="78"/>
      <c r="G103" s="79"/>
      <c r="H103" s="79"/>
      <c r="I103" s="80"/>
    </row>
    <row r="104" spans="2:9">
      <c r="B104" s="125"/>
      <c r="C104" s="125"/>
      <c r="E104" s="78"/>
      <c r="G104" s="79"/>
      <c r="H104" s="79"/>
      <c r="I104" s="80"/>
    </row>
    <row r="105" spans="2:9">
      <c r="B105" s="125"/>
      <c r="C105" s="125"/>
      <c r="D105" s="77"/>
      <c r="E105" s="78"/>
      <c r="G105" s="79"/>
      <c r="H105" s="79"/>
      <c r="I105" s="80"/>
    </row>
    <row r="106" spans="2:9">
      <c r="B106" s="125"/>
      <c r="C106" s="125"/>
      <c r="E106" s="78"/>
      <c r="G106" s="79"/>
      <c r="H106" s="79"/>
      <c r="I106" s="80"/>
    </row>
    <row r="107" spans="2:9">
      <c r="B107" s="125"/>
      <c r="C107" s="125"/>
      <c r="D107" s="77"/>
      <c r="E107" s="78"/>
      <c r="G107" s="79"/>
      <c r="H107" s="79"/>
      <c r="I107" s="80"/>
    </row>
    <row r="108" spans="2:9">
      <c r="B108" s="125"/>
      <c r="C108" s="125"/>
      <c r="E108" s="78"/>
      <c r="G108" s="79"/>
      <c r="H108" s="79"/>
      <c r="I108" s="80"/>
    </row>
    <row r="109" spans="2:9">
      <c r="B109" s="125"/>
      <c r="C109" s="125"/>
      <c r="D109" s="77"/>
      <c r="E109" s="78"/>
      <c r="G109" s="79"/>
      <c r="H109" s="79"/>
      <c r="I109" s="80"/>
    </row>
    <row r="110" spans="2:9">
      <c r="B110" s="125"/>
      <c r="C110" s="125"/>
      <c r="E110" s="78"/>
      <c r="G110" s="79"/>
      <c r="H110" s="79"/>
      <c r="I110" s="80"/>
    </row>
    <row r="111" spans="2:9">
      <c r="B111" s="125"/>
      <c r="C111" s="125"/>
      <c r="D111" s="77"/>
      <c r="E111" s="78"/>
      <c r="G111" s="79"/>
      <c r="H111" s="79"/>
      <c r="I111" s="80"/>
    </row>
    <row r="112" spans="2:9">
      <c r="B112" s="125"/>
      <c r="C112" s="125"/>
      <c r="E112" s="78"/>
      <c r="G112" s="79"/>
      <c r="H112" s="79"/>
      <c r="I112" s="80"/>
    </row>
    <row r="113" spans="2:9">
      <c r="B113" s="125"/>
      <c r="C113" s="125"/>
      <c r="D113" s="77"/>
      <c r="E113" s="78"/>
      <c r="G113" s="79"/>
      <c r="H113" s="79"/>
      <c r="I113" s="80"/>
    </row>
    <row r="114" spans="2:9">
      <c r="B114" s="125"/>
      <c r="C114" s="125"/>
      <c r="E114" s="78"/>
      <c r="G114" s="79"/>
      <c r="H114" s="79"/>
      <c r="I114" s="80"/>
    </row>
    <row r="115" spans="2:9">
      <c r="B115" s="125"/>
      <c r="C115" s="125"/>
      <c r="D115" s="77"/>
      <c r="E115" s="78"/>
      <c r="G115" s="79"/>
      <c r="H115" s="79"/>
      <c r="I115" s="80"/>
    </row>
    <row r="116" spans="2:9">
      <c r="B116" s="125"/>
      <c r="C116" s="125"/>
      <c r="E116" s="78"/>
      <c r="G116" s="79"/>
      <c r="H116" s="79"/>
      <c r="I116" s="80"/>
    </row>
    <row r="117" spans="2:9">
      <c r="B117" s="125"/>
      <c r="C117" s="125"/>
      <c r="D117" s="77"/>
      <c r="E117" s="78"/>
      <c r="G117" s="79"/>
      <c r="H117" s="79"/>
      <c r="I117" s="80"/>
    </row>
    <row r="118" spans="2:9">
      <c r="B118" s="125"/>
      <c r="C118" s="125"/>
      <c r="E118" s="78"/>
      <c r="G118" s="79"/>
      <c r="H118" s="79"/>
      <c r="I118" s="80"/>
    </row>
    <row r="119" spans="2:9">
      <c r="B119" s="125"/>
      <c r="C119" s="125"/>
      <c r="D119" s="77"/>
      <c r="E119" s="78"/>
      <c r="G119" s="79"/>
      <c r="H119" s="79"/>
      <c r="I119" s="80"/>
    </row>
    <row r="120" spans="2:9">
      <c r="B120" s="125"/>
      <c r="C120" s="125"/>
      <c r="E120" s="78"/>
      <c r="G120" s="79"/>
      <c r="H120" s="79"/>
      <c r="I120" s="80"/>
    </row>
    <row r="121" spans="2:9">
      <c r="B121" s="125"/>
      <c r="C121" s="125"/>
      <c r="D121" s="77"/>
      <c r="E121" s="78"/>
      <c r="G121" s="79"/>
      <c r="H121" s="79"/>
      <c r="I121" s="80"/>
    </row>
    <row r="122" spans="2:9">
      <c r="B122" s="125"/>
      <c r="C122" s="125"/>
      <c r="E122" s="78"/>
      <c r="G122" s="79"/>
      <c r="H122" s="79"/>
      <c r="I122" s="80"/>
    </row>
    <row r="123" spans="2:9">
      <c r="B123" s="125"/>
      <c r="C123" s="125"/>
      <c r="D123" s="77"/>
      <c r="E123" s="78"/>
      <c r="G123" s="79"/>
      <c r="H123" s="79"/>
      <c r="I123" s="80"/>
    </row>
    <row r="124" spans="2:9">
      <c r="B124" s="125"/>
      <c r="C124" s="125"/>
      <c r="E124" s="78"/>
      <c r="G124" s="79"/>
      <c r="H124" s="79"/>
      <c r="I124" s="80"/>
    </row>
    <row r="125" spans="2:9">
      <c r="B125" s="125"/>
      <c r="C125" s="125"/>
      <c r="D125" s="77"/>
      <c r="E125" s="78"/>
      <c r="G125" s="79"/>
      <c r="H125" s="79"/>
      <c r="I125" s="80"/>
    </row>
    <row r="126" spans="2:9">
      <c r="B126" s="125"/>
      <c r="C126" s="125"/>
      <c r="E126" s="78"/>
      <c r="G126" s="79"/>
      <c r="H126" s="79"/>
      <c r="I126" s="80"/>
    </row>
    <row r="127" spans="2:9">
      <c r="B127" s="125"/>
      <c r="C127" s="125"/>
      <c r="D127" s="77"/>
      <c r="E127" s="78"/>
      <c r="G127" s="79"/>
      <c r="H127" s="79"/>
      <c r="I127" s="80"/>
    </row>
    <row r="128" spans="2:9">
      <c r="B128" s="125"/>
      <c r="C128" s="125"/>
      <c r="E128" s="78"/>
      <c r="G128" s="79"/>
      <c r="H128" s="79"/>
      <c r="I128" s="80"/>
    </row>
    <row r="129" spans="2:9">
      <c r="B129" s="125"/>
      <c r="C129" s="125"/>
      <c r="D129" s="77"/>
      <c r="E129" s="78"/>
      <c r="G129" s="79"/>
      <c r="H129" s="79"/>
      <c r="I129" s="80"/>
    </row>
    <row r="130" spans="2:9">
      <c r="B130" s="125"/>
      <c r="C130" s="125"/>
      <c r="E130" s="78"/>
      <c r="G130" s="79"/>
      <c r="H130" s="79"/>
      <c r="I130" s="80"/>
    </row>
    <row r="131" spans="2:9">
      <c r="B131" s="125"/>
      <c r="C131" s="125"/>
      <c r="D131" s="77"/>
      <c r="E131" s="78"/>
      <c r="G131" s="79"/>
      <c r="H131" s="79"/>
      <c r="I131" s="80"/>
    </row>
    <row r="132" spans="2:9">
      <c r="B132" s="125"/>
      <c r="C132" s="125"/>
      <c r="E132" s="78"/>
      <c r="G132" s="79"/>
      <c r="H132" s="79"/>
      <c r="I132" s="80"/>
    </row>
    <row r="133" spans="2:9">
      <c r="B133" s="125"/>
      <c r="C133" s="125"/>
      <c r="D133" s="77"/>
      <c r="E133" s="78"/>
      <c r="G133" s="79"/>
      <c r="H133" s="79"/>
      <c r="I133" s="80"/>
    </row>
    <row r="134" spans="2:9">
      <c r="B134" s="125"/>
      <c r="C134" s="125"/>
      <c r="E134" s="78"/>
      <c r="G134" s="79"/>
      <c r="H134" s="79"/>
      <c r="I134" s="80"/>
    </row>
    <row r="135" spans="2:9">
      <c r="B135" s="125"/>
      <c r="C135" s="125"/>
      <c r="D135" s="77"/>
      <c r="E135" s="78"/>
      <c r="G135" s="79"/>
      <c r="H135" s="79"/>
      <c r="I135" s="80"/>
    </row>
    <row r="136" spans="2:9">
      <c r="B136" s="125"/>
      <c r="C136" s="125"/>
      <c r="E136" s="78"/>
      <c r="G136" s="79"/>
      <c r="H136" s="79"/>
      <c r="I136" s="80"/>
    </row>
    <row r="137" spans="2:9">
      <c r="B137" s="125"/>
      <c r="C137" s="125"/>
      <c r="D137" s="77"/>
      <c r="E137" s="78"/>
      <c r="G137" s="79"/>
      <c r="H137" s="79"/>
      <c r="I137" s="80"/>
    </row>
    <row r="138" spans="2:9">
      <c r="B138" s="125"/>
      <c r="C138" s="125"/>
      <c r="E138" s="78"/>
      <c r="G138" s="79"/>
      <c r="H138" s="79"/>
      <c r="I138" s="80"/>
    </row>
    <row r="139" spans="2:9">
      <c r="B139" s="125"/>
      <c r="C139" s="125"/>
      <c r="D139" s="77"/>
      <c r="E139" s="78"/>
      <c r="G139" s="79"/>
      <c r="H139" s="79"/>
      <c r="I139" s="80"/>
    </row>
    <row r="140" spans="2:9">
      <c r="B140" s="125"/>
      <c r="C140" s="125"/>
      <c r="E140" s="78"/>
      <c r="G140" s="79"/>
      <c r="H140" s="79"/>
      <c r="I140" s="80"/>
    </row>
    <row r="141" spans="2:9">
      <c r="B141" s="125"/>
      <c r="C141" s="125"/>
      <c r="D141" s="77"/>
      <c r="E141" s="78"/>
      <c r="G141" s="79"/>
      <c r="H141" s="79"/>
      <c r="I141" s="80"/>
    </row>
    <row r="142" spans="2:9">
      <c r="B142" s="125"/>
      <c r="C142" s="125"/>
      <c r="E142" s="78"/>
      <c r="G142" s="79"/>
      <c r="H142" s="79"/>
      <c r="I142" s="80"/>
    </row>
    <row r="143" spans="2:9">
      <c r="B143" s="125"/>
      <c r="C143" s="125"/>
      <c r="D143" s="77"/>
      <c r="E143" s="78"/>
      <c r="G143" s="79"/>
      <c r="H143" s="79"/>
      <c r="I143" s="80"/>
    </row>
    <row r="144" spans="2:9">
      <c r="B144" s="125"/>
      <c r="C144" s="125"/>
      <c r="E144" s="78"/>
      <c r="G144" s="79"/>
      <c r="H144" s="79"/>
      <c r="I144" s="80"/>
    </row>
    <row r="145" spans="2:9">
      <c r="B145" s="125"/>
      <c r="C145" s="125"/>
      <c r="D145" s="77"/>
      <c r="E145" s="78"/>
      <c r="G145" s="79"/>
      <c r="H145" s="79"/>
      <c r="I145" s="80"/>
    </row>
    <row r="146" spans="2:9">
      <c r="B146" s="125"/>
      <c r="C146" s="125"/>
      <c r="E146" s="78"/>
      <c r="G146" s="79"/>
      <c r="H146" s="79"/>
      <c r="I146" s="80"/>
    </row>
    <row r="147" spans="2:9">
      <c r="B147" s="125"/>
      <c r="C147" s="125"/>
      <c r="D147" s="77"/>
      <c r="E147" s="78"/>
      <c r="G147" s="79"/>
      <c r="H147" s="79"/>
      <c r="I147" s="80"/>
    </row>
    <row r="148" spans="2:9">
      <c r="B148" s="125"/>
      <c r="C148" s="125"/>
      <c r="E148" s="78"/>
      <c r="G148" s="79"/>
      <c r="H148" s="79"/>
      <c r="I148" s="80"/>
    </row>
    <row r="149" spans="2:9">
      <c r="B149" s="125"/>
      <c r="C149" s="125"/>
      <c r="D149" s="77"/>
      <c r="E149" s="78"/>
      <c r="G149" s="79"/>
      <c r="H149" s="79"/>
      <c r="I149" s="80"/>
    </row>
    <row r="150" spans="2:9">
      <c r="B150" s="125"/>
      <c r="C150" s="125"/>
      <c r="E150" s="78"/>
      <c r="G150" s="79"/>
      <c r="H150" s="79"/>
      <c r="I150" s="80"/>
    </row>
    <row r="151" spans="2:9">
      <c r="B151" s="125"/>
      <c r="C151" s="125"/>
      <c r="D151" s="77"/>
      <c r="E151" s="78"/>
      <c r="G151" s="79"/>
      <c r="H151" s="79"/>
      <c r="I151" s="80"/>
    </row>
    <row r="152" spans="2:9">
      <c r="B152" s="125"/>
      <c r="C152" s="125"/>
      <c r="E152" s="78"/>
      <c r="G152" s="79"/>
      <c r="H152" s="79"/>
      <c r="I152" s="80"/>
    </row>
    <row r="153" spans="2:9">
      <c r="B153" s="125"/>
      <c r="C153" s="125"/>
      <c r="D153" s="77"/>
      <c r="E153" s="78"/>
      <c r="G153" s="79"/>
      <c r="H153" s="79"/>
      <c r="I153" s="80"/>
    </row>
    <row r="154" spans="2:9">
      <c r="B154" s="125"/>
      <c r="C154" s="125"/>
      <c r="E154" s="78"/>
      <c r="G154" s="79"/>
      <c r="H154" s="79"/>
      <c r="I154" s="80"/>
    </row>
    <row r="155" spans="2:9">
      <c r="B155" s="125"/>
      <c r="C155" s="125"/>
      <c r="D155" s="77"/>
      <c r="E155" s="78"/>
      <c r="G155" s="79"/>
      <c r="H155" s="79"/>
      <c r="I155" s="80"/>
    </row>
    <row r="156" spans="2:9">
      <c r="B156" s="125"/>
      <c r="C156" s="125"/>
      <c r="E156" s="78"/>
      <c r="G156" s="79"/>
      <c r="H156" s="79"/>
      <c r="I156" s="80"/>
    </row>
    <row r="157" spans="2:9">
      <c r="B157" s="125"/>
      <c r="C157" s="125"/>
      <c r="D157" s="77"/>
      <c r="E157" s="78"/>
      <c r="G157" s="79"/>
      <c r="H157" s="79"/>
      <c r="I157" s="80"/>
    </row>
    <row r="158" spans="2:9">
      <c r="B158" s="125"/>
      <c r="C158" s="125"/>
      <c r="E158" s="78"/>
      <c r="G158" s="79"/>
      <c r="H158" s="79"/>
      <c r="I158" s="80"/>
    </row>
    <row r="159" spans="2:9">
      <c r="B159" s="125"/>
      <c r="C159" s="125"/>
      <c r="D159" s="77"/>
      <c r="E159" s="78"/>
      <c r="G159" s="79"/>
      <c r="H159" s="79"/>
      <c r="I159" s="80"/>
    </row>
    <row r="160" spans="2:9">
      <c r="B160" s="125"/>
      <c r="C160" s="125"/>
      <c r="E160" s="78"/>
      <c r="G160" s="79"/>
      <c r="H160" s="79"/>
      <c r="I160" s="80"/>
    </row>
    <row r="161" spans="2:9">
      <c r="B161" s="125"/>
      <c r="C161" s="125"/>
      <c r="D161" s="77"/>
      <c r="E161" s="78"/>
      <c r="G161" s="79"/>
      <c r="H161" s="79"/>
      <c r="I161" s="80"/>
    </row>
    <row r="162" spans="2:9">
      <c r="B162" s="125"/>
      <c r="C162" s="125"/>
      <c r="E162" s="78"/>
      <c r="G162" s="79"/>
      <c r="H162" s="79"/>
      <c r="I162" s="80"/>
    </row>
    <row r="163" spans="2:9">
      <c r="B163" s="125"/>
      <c r="C163" s="125"/>
      <c r="D163" s="77"/>
      <c r="E163" s="78"/>
      <c r="G163" s="79"/>
      <c r="H163" s="79"/>
      <c r="I163" s="80"/>
    </row>
    <row r="164" spans="2:9">
      <c r="B164" s="125"/>
      <c r="C164" s="125"/>
      <c r="E164" s="78"/>
      <c r="G164" s="79"/>
      <c r="H164" s="79"/>
      <c r="I164" s="80"/>
    </row>
    <row r="165" spans="2:9">
      <c r="B165" s="125"/>
      <c r="C165" s="125"/>
      <c r="D165" s="77"/>
      <c r="E165" s="78"/>
      <c r="G165" s="79"/>
      <c r="H165" s="79"/>
      <c r="I165" s="80"/>
    </row>
    <row r="166" spans="2:9">
      <c r="B166" s="125"/>
      <c r="C166" s="125"/>
      <c r="E166" s="78"/>
      <c r="G166" s="79"/>
      <c r="H166" s="79"/>
      <c r="I166" s="80"/>
    </row>
    <row r="167" spans="2:9">
      <c r="B167" s="125"/>
      <c r="C167" s="125"/>
      <c r="D167" s="77"/>
      <c r="E167" s="78"/>
      <c r="G167" s="79"/>
      <c r="H167" s="79"/>
      <c r="I167" s="80"/>
    </row>
    <row r="168" spans="2:9">
      <c r="B168" s="125"/>
      <c r="C168" s="125"/>
      <c r="E168" s="78"/>
      <c r="G168" s="79"/>
      <c r="H168" s="79"/>
      <c r="I168" s="80"/>
    </row>
    <row r="169" spans="2:9">
      <c r="B169" s="125"/>
      <c r="C169" s="125"/>
      <c r="D169" s="77"/>
      <c r="E169" s="78"/>
      <c r="G169" s="79"/>
      <c r="H169" s="79"/>
      <c r="I169" s="80"/>
    </row>
    <row r="170" spans="2:9">
      <c r="B170" s="125"/>
      <c r="C170" s="125"/>
      <c r="E170" s="78"/>
      <c r="G170" s="79"/>
      <c r="H170" s="79"/>
      <c r="I170" s="80"/>
    </row>
    <row r="171" spans="2:9">
      <c r="B171" s="125"/>
      <c r="C171" s="125"/>
      <c r="D171" s="77"/>
      <c r="E171" s="78"/>
      <c r="G171" s="79"/>
      <c r="H171" s="79"/>
      <c r="I171" s="80"/>
    </row>
    <row r="172" spans="2:9">
      <c r="B172" s="125"/>
      <c r="C172" s="125"/>
      <c r="E172" s="78"/>
      <c r="G172" s="79"/>
      <c r="H172" s="79"/>
      <c r="I172" s="80"/>
    </row>
    <row r="173" spans="2:9">
      <c r="B173" s="125"/>
      <c r="C173" s="125"/>
      <c r="D173" s="77"/>
      <c r="E173" s="78"/>
      <c r="G173" s="79"/>
      <c r="H173" s="79"/>
      <c r="I173" s="80"/>
    </row>
    <row r="174" spans="2:9">
      <c r="B174" s="125"/>
      <c r="C174" s="125"/>
      <c r="E174" s="78"/>
      <c r="G174" s="79"/>
      <c r="H174" s="79"/>
      <c r="I174" s="80"/>
    </row>
    <row r="175" spans="2:9">
      <c r="B175" s="125"/>
      <c r="C175" s="125"/>
      <c r="D175" s="77"/>
      <c r="E175" s="78"/>
      <c r="G175" s="79"/>
      <c r="H175" s="79"/>
      <c r="I175" s="80"/>
    </row>
    <row r="176" spans="2:9">
      <c r="B176" s="125"/>
      <c r="C176" s="125"/>
      <c r="E176" s="78"/>
      <c r="G176" s="79"/>
      <c r="H176" s="79"/>
      <c r="I176" s="80"/>
    </row>
    <row r="177" spans="2:9">
      <c r="B177" s="125"/>
      <c r="C177" s="125"/>
      <c r="D177" s="77"/>
      <c r="E177" s="78"/>
      <c r="G177" s="79"/>
      <c r="H177" s="79"/>
      <c r="I177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view="pageBreakPreview" zoomScaleNormal="100" zoomScaleSheetLayoutView="100" workbookViewId="0"/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" customWidth="1"/>
  </cols>
  <sheetData>
    <row r="1" spans="2:9" ht="24.75" customHeight="1">
      <c r="B1" s="87" t="s">
        <v>20</v>
      </c>
      <c r="C1" s="96"/>
      <c r="D1" s="82" t="str">
        <f>Rekapitulace!D3</f>
        <v>2024/51</v>
      </c>
      <c r="E1" s="82"/>
      <c r="F1" s="55">
        <v>0</v>
      </c>
      <c r="G1" s="82"/>
      <c r="H1" s="82"/>
      <c r="I1" s="82"/>
    </row>
    <row r="2" spans="2:9" ht="37.5" customHeight="1">
      <c r="B2" s="87" t="s">
        <v>37</v>
      </c>
      <c r="C2" s="96"/>
      <c r="D2" s="195" t="str">
        <f>Rekapitulace!D4</f>
        <v>Obec Bohuňovice 
6. května 109, 783 14 Bohuňovice</v>
      </c>
      <c r="E2" s="195"/>
      <c r="F2" s="55">
        <v>0</v>
      </c>
      <c r="G2" s="82"/>
      <c r="H2" s="82"/>
      <c r="I2" s="82"/>
    </row>
    <row r="3" spans="2:9" ht="37.5" customHeight="1">
      <c r="B3" s="87" t="s">
        <v>9</v>
      </c>
      <c r="C3" s="96"/>
      <c r="D3" s="195" t="str">
        <f>Rekapitulace!D5</f>
        <v>DOPLNĚNÍ VEŘEJNÉHO OSVĚTLENÍ 
V OBCI BOHUŇOVICE</v>
      </c>
      <c r="E3" s="195"/>
      <c r="F3" s="55">
        <v>0</v>
      </c>
      <c r="G3" s="82"/>
      <c r="H3" s="82"/>
      <c r="I3" s="82"/>
    </row>
    <row r="4" spans="2:9" ht="12.75" customHeight="1">
      <c r="B4" s="88" t="s">
        <v>23</v>
      </c>
      <c r="C4" s="31"/>
      <c r="D4" s="1" t="s">
        <v>67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61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70</v>
      </c>
      <c r="E9" s="7" t="s">
        <v>14</v>
      </c>
      <c r="F9" s="53">
        <v>15</v>
      </c>
      <c r="G9" s="15"/>
      <c r="H9" s="15"/>
      <c r="I9" s="95">
        <f t="shared" ref="I9:I12" si="0">F9*(G9+H9)</f>
        <v>0</v>
      </c>
    </row>
    <row r="10" spans="2:9">
      <c r="B10" s="7"/>
      <c r="C10" s="7">
        <v>2</v>
      </c>
      <c r="D10" s="33" t="s">
        <v>62</v>
      </c>
      <c r="E10" s="7" t="s">
        <v>14</v>
      </c>
      <c r="F10" s="53">
        <v>340</v>
      </c>
      <c r="G10" s="15"/>
      <c r="H10" s="15"/>
      <c r="I10" s="95">
        <f t="shared" si="0"/>
        <v>0</v>
      </c>
    </row>
    <row r="11" spans="2:9">
      <c r="B11" s="7"/>
      <c r="C11" s="7">
        <v>3</v>
      </c>
      <c r="D11" s="33" t="s">
        <v>63</v>
      </c>
      <c r="E11" s="7" t="s">
        <v>15</v>
      </c>
      <c r="F11" s="57">
        <v>32</v>
      </c>
      <c r="G11" s="15"/>
      <c r="H11" s="15"/>
      <c r="I11" s="95">
        <f t="shared" si="0"/>
        <v>0</v>
      </c>
    </row>
    <row r="12" spans="2:9">
      <c r="B12" s="7"/>
      <c r="C12" s="7">
        <v>4</v>
      </c>
      <c r="D12" s="33" t="s">
        <v>64</v>
      </c>
      <c r="E12" s="7" t="s">
        <v>15</v>
      </c>
      <c r="F12" s="57">
        <v>32</v>
      </c>
      <c r="G12" s="15"/>
      <c r="H12" s="15"/>
      <c r="I12" s="95">
        <f t="shared" si="0"/>
        <v>0</v>
      </c>
    </row>
    <row r="13" spans="2:9">
      <c r="B13" s="7"/>
      <c r="C13" s="91">
        <v>4</v>
      </c>
      <c r="D13" s="51" t="s">
        <v>2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65</v>
      </c>
      <c r="E14" s="7" t="s">
        <v>15</v>
      </c>
      <c r="F14" s="58">
        <v>10</v>
      </c>
      <c r="G14" s="147"/>
      <c r="H14" s="147"/>
      <c r="I14" s="95">
        <f>F14*(G14+H14)</f>
        <v>0</v>
      </c>
    </row>
    <row r="15" spans="2:9">
      <c r="B15" s="7"/>
      <c r="C15" s="7">
        <v>6</v>
      </c>
      <c r="D15" s="33" t="s">
        <v>6</v>
      </c>
      <c r="E15" s="7" t="s">
        <v>17</v>
      </c>
      <c r="F15" s="58">
        <v>5</v>
      </c>
      <c r="G15" s="15"/>
      <c r="H15" s="15"/>
      <c r="I15" s="95">
        <f t="shared" ref="I15" si="1">F15*(G15+H15)</f>
        <v>0</v>
      </c>
    </row>
    <row r="16" spans="2:9">
      <c r="B16" s="7"/>
      <c r="C16" s="7">
        <v>7</v>
      </c>
      <c r="D16" s="33" t="s">
        <v>66</v>
      </c>
      <c r="E16" s="7" t="s">
        <v>17</v>
      </c>
      <c r="F16" s="58">
        <v>8</v>
      </c>
      <c r="G16" s="15"/>
      <c r="H16" s="15"/>
      <c r="I16" s="95">
        <f t="shared" ref="I16:I17" si="2">F16*(G16+H16)</f>
        <v>0</v>
      </c>
    </row>
    <row r="17" spans="2:9">
      <c r="B17" s="7"/>
      <c r="C17" s="7">
        <v>8</v>
      </c>
      <c r="D17" s="33" t="s">
        <v>21</v>
      </c>
      <c r="E17" s="7" t="s">
        <v>17</v>
      </c>
      <c r="F17" s="58">
        <v>6</v>
      </c>
      <c r="G17" s="15"/>
      <c r="H17" s="15"/>
      <c r="I17" s="95">
        <f t="shared" si="2"/>
        <v>0</v>
      </c>
    </row>
    <row r="18" spans="2:9" ht="12.75" customHeight="1" thickBot="1">
      <c r="B18" s="37"/>
      <c r="C18" s="141"/>
      <c r="D18" s="142"/>
      <c r="E18" s="143"/>
      <c r="F18" s="144">
        <v>0</v>
      </c>
      <c r="G18" s="145"/>
      <c r="H18" s="145"/>
      <c r="I18" s="146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7">
      <c r="B20" s="7"/>
      <c r="C20" s="7"/>
      <c r="D20" s="27" t="s">
        <v>68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38</v>
      </c>
      <c r="G21" s="30"/>
      <c r="H21" s="30"/>
      <c r="I21" s="30"/>
    </row>
    <row r="22" spans="2:9" ht="16">
      <c r="B22" s="29"/>
      <c r="C22" s="29"/>
      <c r="D22" s="29"/>
      <c r="E22" s="29"/>
      <c r="F22" s="148"/>
      <c r="G22" s="29"/>
      <c r="H22" s="29"/>
      <c r="I22" s="29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2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72"/>
  <sheetViews>
    <sheetView tabSelected="1" view="pageBreakPreview" zoomScaleNormal="100" zoomScaleSheetLayoutView="100" workbookViewId="0">
      <selection activeCell="F10" sqref="F10"/>
    </sheetView>
  </sheetViews>
  <sheetFormatPr baseColWidth="10" defaultColWidth="8.83203125" defaultRowHeight="13"/>
  <cols>
    <col min="1" max="1" width="2.33203125" customWidth="1"/>
    <col min="2" max="2" width="4.5" customWidth="1"/>
    <col min="3" max="3" width="6.6640625" customWidth="1"/>
    <col min="4" max="4" width="46.33203125" customWidth="1"/>
    <col min="5" max="5" width="5.33203125" customWidth="1"/>
    <col min="6" max="6" width="11.83203125" style="62" customWidth="1"/>
    <col min="7" max="8" width="12.33203125" customWidth="1"/>
    <col min="9" max="9" width="14.83203125" customWidth="1"/>
  </cols>
  <sheetData>
    <row r="1" spans="2:9" ht="24.75" customHeight="1">
      <c r="B1" s="87" t="s">
        <v>20</v>
      </c>
      <c r="C1" s="38"/>
      <c r="D1" s="82" t="str">
        <f>Rekapitulace!D3</f>
        <v>2024/51</v>
      </c>
      <c r="E1" s="82"/>
      <c r="F1" s="54">
        <v>0</v>
      </c>
      <c r="G1" s="82"/>
      <c r="H1" s="82"/>
      <c r="I1" s="82"/>
    </row>
    <row r="2" spans="2:9" ht="37.5" customHeight="1">
      <c r="B2" s="87" t="s">
        <v>37</v>
      </c>
      <c r="C2" s="38"/>
      <c r="D2" s="195" t="str">
        <f>Rekapitulace!D4</f>
        <v>Obec Bohuňovice 
6. května 109, 783 14 Bohuňovice</v>
      </c>
      <c r="E2" s="195"/>
      <c r="F2" s="54">
        <v>0</v>
      </c>
      <c r="G2" s="82"/>
      <c r="H2" s="82"/>
      <c r="I2" s="82"/>
    </row>
    <row r="3" spans="2:9" ht="37.5" customHeight="1">
      <c r="B3" s="87" t="s">
        <v>9</v>
      </c>
      <c r="C3" s="38"/>
      <c r="D3" s="195" t="str">
        <f>Rekapitulace!D5</f>
        <v>DOPLNĚNÍ VEŘEJNÉHO OSVĚTLENÍ 
V OBCI BOHUŇOVICE</v>
      </c>
      <c r="E3" s="195"/>
      <c r="F3" s="54">
        <v>0</v>
      </c>
      <c r="G3" s="82"/>
      <c r="H3" s="82"/>
      <c r="I3" s="82"/>
    </row>
    <row r="4" spans="2:9" ht="12.75" customHeight="1">
      <c r="B4" s="88" t="s">
        <v>23</v>
      </c>
      <c r="C4" s="31"/>
      <c r="D4" s="82" t="s">
        <v>43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51</v>
      </c>
      <c r="E8" s="7"/>
      <c r="F8" s="56">
        <v>0</v>
      </c>
      <c r="G8" s="7"/>
      <c r="H8" s="7"/>
      <c r="I8" s="7"/>
    </row>
    <row r="9" spans="2:9" ht="12.75" customHeight="1">
      <c r="B9" s="7"/>
      <c r="C9" s="131">
        <v>1</v>
      </c>
      <c r="D9" s="93" t="s">
        <v>110</v>
      </c>
      <c r="E9" s="132" t="s">
        <v>15</v>
      </c>
      <c r="F9" s="57">
        <v>10</v>
      </c>
      <c r="G9" s="15"/>
      <c r="H9" s="15"/>
      <c r="I9" s="72">
        <f t="shared" ref="I9:I16" si="0">F9*(G9+H9)</f>
        <v>0</v>
      </c>
    </row>
    <row r="10" spans="2:9" ht="28">
      <c r="B10" s="7"/>
      <c r="C10" s="131">
        <v>2</v>
      </c>
      <c r="D10" s="93" t="s">
        <v>111</v>
      </c>
      <c r="E10" s="132" t="s">
        <v>15</v>
      </c>
      <c r="F10" s="57">
        <v>10</v>
      </c>
      <c r="G10" s="15"/>
      <c r="H10" s="15"/>
      <c r="I10" s="72">
        <f t="shared" si="0"/>
        <v>0</v>
      </c>
    </row>
    <row r="11" spans="2:9">
      <c r="B11" s="7"/>
      <c r="C11" s="131">
        <v>3</v>
      </c>
      <c r="D11" s="84" t="s">
        <v>69</v>
      </c>
      <c r="E11" s="132" t="s">
        <v>15</v>
      </c>
      <c r="F11" s="57">
        <v>10</v>
      </c>
      <c r="G11" s="15"/>
      <c r="H11" s="15"/>
      <c r="I11" s="72">
        <f t="shared" si="0"/>
        <v>0</v>
      </c>
    </row>
    <row r="12" spans="2:9" ht="14">
      <c r="B12" s="7"/>
      <c r="C12" s="131">
        <v>4</v>
      </c>
      <c r="D12" s="93" t="s">
        <v>112</v>
      </c>
      <c r="E12" s="132" t="s">
        <v>15</v>
      </c>
      <c r="F12" s="57">
        <v>10</v>
      </c>
      <c r="G12" s="15"/>
      <c r="H12" s="15"/>
      <c r="I12" s="72">
        <f t="shared" si="0"/>
        <v>0</v>
      </c>
    </row>
    <row r="13" spans="2:9">
      <c r="B13" s="7"/>
      <c r="C13" s="131">
        <v>5</v>
      </c>
      <c r="D13" s="84" t="s">
        <v>113</v>
      </c>
      <c r="E13" s="132" t="s">
        <v>15</v>
      </c>
      <c r="F13" s="57">
        <v>1</v>
      </c>
      <c r="G13" s="15"/>
      <c r="H13" s="15"/>
      <c r="I13" s="72">
        <f t="shared" si="0"/>
        <v>0</v>
      </c>
    </row>
    <row r="14" spans="2:9">
      <c r="B14" s="7"/>
      <c r="C14" s="131">
        <v>6</v>
      </c>
      <c r="D14" s="84" t="s">
        <v>114</v>
      </c>
      <c r="E14" s="132" t="s">
        <v>15</v>
      </c>
      <c r="F14" s="57">
        <v>1</v>
      </c>
      <c r="G14" s="15"/>
      <c r="H14" s="15"/>
      <c r="I14" s="72">
        <f t="shared" si="0"/>
        <v>0</v>
      </c>
    </row>
    <row r="15" spans="2:9">
      <c r="B15" s="7"/>
      <c r="C15" s="131">
        <v>7</v>
      </c>
      <c r="D15" s="84" t="s">
        <v>115</v>
      </c>
      <c r="E15" s="132" t="s">
        <v>15</v>
      </c>
      <c r="F15" s="57">
        <v>3</v>
      </c>
      <c r="G15" s="15"/>
      <c r="H15" s="15"/>
      <c r="I15" s="72">
        <f t="shared" si="0"/>
        <v>0</v>
      </c>
    </row>
    <row r="16" spans="2:9">
      <c r="B16" s="7"/>
      <c r="C16" s="131">
        <v>8</v>
      </c>
      <c r="D16" s="84" t="s">
        <v>53</v>
      </c>
      <c r="E16" s="132" t="s">
        <v>41</v>
      </c>
      <c r="F16" s="57">
        <v>1</v>
      </c>
      <c r="G16" s="15"/>
      <c r="H16" s="15"/>
      <c r="I16" s="72">
        <f t="shared" si="0"/>
        <v>0</v>
      </c>
    </row>
    <row r="17" spans="2:9">
      <c r="B17" s="7"/>
      <c r="C17" s="90">
        <v>8</v>
      </c>
      <c r="D17" s="83" t="s">
        <v>2</v>
      </c>
      <c r="E17" s="7"/>
      <c r="F17" s="56">
        <v>0</v>
      </c>
      <c r="G17" s="15"/>
      <c r="H17" s="15"/>
      <c r="I17" s="72"/>
    </row>
    <row r="18" spans="2:9">
      <c r="B18" s="7"/>
      <c r="C18" s="131">
        <v>9</v>
      </c>
      <c r="D18" s="33" t="s">
        <v>97</v>
      </c>
      <c r="E18" s="7" t="s">
        <v>17</v>
      </c>
      <c r="F18" s="58">
        <v>5</v>
      </c>
      <c r="G18" s="15"/>
      <c r="H18" s="15"/>
      <c r="I18" s="72">
        <f t="shared" ref="I18:I21" si="1">F18*(G18+H18)</f>
        <v>0</v>
      </c>
    </row>
    <row r="19" spans="2:9">
      <c r="B19" s="7"/>
      <c r="C19" s="131">
        <v>10</v>
      </c>
      <c r="D19" s="33" t="s">
        <v>6</v>
      </c>
      <c r="E19" s="7" t="s">
        <v>17</v>
      </c>
      <c r="F19" s="58">
        <v>3</v>
      </c>
      <c r="G19" s="15"/>
      <c r="H19" s="15"/>
      <c r="I19" s="72">
        <f t="shared" si="1"/>
        <v>0</v>
      </c>
    </row>
    <row r="20" spans="2:9">
      <c r="B20" s="7"/>
      <c r="C20" s="131">
        <v>11</v>
      </c>
      <c r="D20" s="33" t="s">
        <v>21</v>
      </c>
      <c r="E20" s="7" t="s">
        <v>17</v>
      </c>
      <c r="F20" s="58">
        <v>8</v>
      </c>
      <c r="G20" s="15"/>
      <c r="H20" s="15"/>
      <c r="I20" s="72">
        <f t="shared" si="1"/>
        <v>0</v>
      </c>
    </row>
    <row r="21" spans="2:9">
      <c r="B21" s="7"/>
      <c r="C21" s="131">
        <v>12</v>
      </c>
      <c r="D21" s="33" t="s">
        <v>8</v>
      </c>
      <c r="E21" s="7" t="s">
        <v>17</v>
      </c>
      <c r="F21" s="58">
        <v>30</v>
      </c>
      <c r="G21" s="15"/>
      <c r="H21" s="15"/>
      <c r="I21" s="72">
        <f t="shared" si="1"/>
        <v>0</v>
      </c>
    </row>
    <row r="22" spans="2:9" ht="14" thickBot="1">
      <c r="B22" s="37"/>
      <c r="C22" s="119"/>
      <c r="D22" s="22"/>
      <c r="E22" s="23"/>
      <c r="F22" s="133">
        <v>0</v>
      </c>
      <c r="G22" s="121"/>
      <c r="H22" s="121"/>
      <c r="I22" s="24"/>
    </row>
    <row r="23" spans="2:9" ht="6" customHeight="1">
      <c r="B23" s="17"/>
      <c r="C23" s="17"/>
      <c r="D23" s="18"/>
      <c r="E23" s="19"/>
      <c r="F23" s="59">
        <v>0</v>
      </c>
      <c r="G23" s="20"/>
      <c r="H23" s="20"/>
      <c r="I23" s="21"/>
    </row>
    <row r="24" spans="2:9" ht="17">
      <c r="B24" s="7"/>
      <c r="C24" s="7"/>
      <c r="D24" s="27" t="s">
        <v>44</v>
      </c>
      <c r="E24" s="25"/>
      <c r="F24" s="60">
        <v>0</v>
      </c>
      <c r="G24" s="26"/>
      <c r="H24" s="26"/>
      <c r="I24" s="28">
        <f>SUM(I8:I21)</f>
        <v>0</v>
      </c>
    </row>
    <row r="25" spans="2:9" ht="6" customHeight="1" thickBot="1">
      <c r="B25" s="30"/>
      <c r="C25" s="30"/>
      <c r="D25" s="30"/>
      <c r="E25" s="30"/>
      <c r="F25" s="61">
        <v>0</v>
      </c>
      <c r="G25" s="30"/>
      <c r="H25" s="30"/>
      <c r="I25" s="30"/>
    </row>
    <row r="26" spans="2:9" ht="16">
      <c r="B26" s="136"/>
      <c r="C26" s="137"/>
      <c r="D26" s="138"/>
      <c r="E26" s="139"/>
      <c r="F26" s="140" t="s">
        <v>38</v>
      </c>
      <c r="G26" s="139"/>
      <c r="H26" s="139"/>
      <c r="I26" s="139"/>
    </row>
    <row r="27" spans="2:9">
      <c r="B27" s="77"/>
      <c r="C27" s="77"/>
      <c r="D27" s="112"/>
      <c r="E27" s="78"/>
      <c r="F27" s="74"/>
      <c r="G27" s="79"/>
      <c r="H27" s="79"/>
      <c r="I27" s="80"/>
    </row>
    <row r="28" spans="2:9">
      <c r="B28" s="135"/>
      <c r="C28" s="135"/>
      <c r="F28"/>
    </row>
    <row r="29" spans="2:9">
      <c r="B29" s="125"/>
      <c r="C29" s="125"/>
      <c r="E29" s="78"/>
      <c r="F29" s="134"/>
      <c r="G29" s="79"/>
      <c r="H29" s="79"/>
      <c r="I29" s="80"/>
    </row>
    <row r="30" spans="2:9">
      <c r="B30" s="125"/>
      <c r="C30" s="125"/>
      <c r="D30" s="77"/>
      <c r="E30" s="78"/>
      <c r="F30" s="134"/>
      <c r="G30" s="79"/>
      <c r="H30" s="79"/>
      <c r="I30" s="80"/>
    </row>
    <row r="31" spans="2:9">
      <c r="B31" s="125"/>
      <c r="C31" s="125"/>
      <c r="E31" s="78"/>
      <c r="F31" s="134"/>
      <c r="G31" s="79"/>
      <c r="H31" s="79"/>
      <c r="I31" s="80"/>
    </row>
    <row r="32" spans="2:9">
      <c r="B32" s="125"/>
      <c r="C32" s="125"/>
      <c r="D32" s="77"/>
      <c r="E32" s="78"/>
      <c r="F32" s="134"/>
      <c r="G32" s="79"/>
      <c r="H32" s="79"/>
      <c r="I32" s="80"/>
    </row>
    <row r="33" spans="2:9">
      <c r="B33" s="125"/>
      <c r="C33" s="125"/>
      <c r="E33" s="78"/>
      <c r="F33" s="134"/>
      <c r="G33" s="79"/>
      <c r="H33" s="79"/>
      <c r="I33" s="80"/>
    </row>
    <row r="34" spans="2:9">
      <c r="B34" s="125"/>
      <c r="C34" s="125"/>
      <c r="D34" s="77"/>
      <c r="E34" s="78"/>
      <c r="F34" s="134"/>
      <c r="G34" s="79"/>
      <c r="H34" s="79"/>
      <c r="I34" s="80"/>
    </row>
    <row r="35" spans="2:9">
      <c r="B35" s="125"/>
      <c r="C35" s="125"/>
      <c r="E35" s="78"/>
      <c r="F35" s="134"/>
      <c r="G35" s="79"/>
      <c r="H35" s="79"/>
      <c r="I35" s="80"/>
    </row>
    <row r="36" spans="2:9">
      <c r="B36" s="125"/>
      <c r="C36" s="125"/>
      <c r="D36" s="77"/>
      <c r="E36" s="78"/>
      <c r="F36" s="134"/>
      <c r="G36" s="79"/>
      <c r="H36" s="79"/>
      <c r="I36" s="80"/>
    </row>
    <row r="37" spans="2:9">
      <c r="B37" s="125"/>
      <c r="C37" s="125"/>
      <c r="E37" s="78"/>
      <c r="F37" s="134"/>
      <c r="G37" s="79"/>
      <c r="H37" s="79"/>
      <c r="I37" s="80"/>
    </row>
    <row r="38" spans="2:9">
      <c r="B38" s="125"/>
      <c r="C38" s="125"/>
      <c r="D38" s="77"/>
      <c r="E38" s="78"/>
      <c r="F38" s="134"/>
      <c r="G38" s="79"/>
      <c r="H38" s="79"/>
      <c r="I38" s="80"/>
    </row>
    <row r="39" spans="2:9">
      <c r="B39" s="125"/>
      <c r="C39" s="125"/>
      <c r="E39" s="78"/>
      <c r="F39" s="134"/>
      <c r="G39" s="79"/>
      <c r="H39" s="79"/>
      <c r="I39" s="80"/>
    </row>
    <row r="40" spans="2:9">
      <c r="B40" s="125"/>
      <c r="C40" s="125"/>
      <c r="D40" s="77"/>
      <c r="E40" s="78"/>
      <c r="F40" s="134"/>
      <c r="G40" s="79"/>
      <c r="H40" s="79"/>
      <c r="I40" s="80"/>
    </row>
    <row r="41" spans="2:9">
      <c r="B41" s="125"/>
      <c r="C41" s="125"/>
      <c r="E41" s="78"/>
      <c r="F41" s="134"/>
      <c r="G41" s="79"/>
      <c r="H41" s="79"/>
      <c r="I41" s="80"/>
    </row>
    <row r="42" spans="2:9">
      <c r="B42" s="125"/>
      <c r="C42" s="125"/>
      <c r="D42" s="77"/>
      <c r="E42" s="78"/>
      <c r="F42" s="134"/>
      <c r="G42" s="79"/>
      <c r="H42" s="79"/>
      <c r="I42" s="80"/>
    </row>
    <row r="43" spans="2:9">
      <c r="B43" s="125"/>
      <c r="C43" s="125"/>
      <c r="E43" s="78"/>
      <c r="F43" s="134"/>
      <c r="G43" s="79"/>
      <c r="H43" s="79"/>
      <c r="I43" s="80"/>
    </row>
    <row r="44" spans="2:9">
      <c r="B44" s="125"/>
      <c r="C44" s="125"/>
      <c r="D44" s="77"/>
      <c r="E44" s="78"/>
      <c r="F44" s="134"/>
      <c r="G44" s="79"/>
      <c r="H44" s="79"/>
      <c r="I44" s="80"/>
    </row>
    <row r="45" spans="2:9">
      <c r="B45" s="125"/>
      <c r="C45" s="125"/>
      <c r="E45" s="78"/>
      <c r="F45" s="134"/>
      <c r="G45" s="79"/>
      <c r="H45" s="79"/>
      <c r="I45" s="80"/>
    </row>
    <row r="46" spans="2:9">
      <c r="B46" s="125"/>
      <c r="C46" s="125"/>
      <c r="D46" s="77"/>
      <c r="E46" s="78"/>
      <c r="F46" s="134"/>
      <c r="G46" s="79"/>
      <c r="H46" s="79"/>
      <c r="I46" s="80"/>
    </row>
    <row r="47" spans="2:9">
      <c r="B47" s="125"/>
      <c r="C47" s="125"/>
      <c r="E47" s="78"/>
      <c r="F47" s="134"/>
      <c r="G47" s="79"/>
      <c r="H47" s="79"/>
      <c r="I47" s="80"/>
    </row>
    <row r="48" spans="2:9">
      <c r="B48" s="125"/>
      <c r="C48" s="125"/>
      <c r="D48" s="77"/>
      <c r="E48" s="78"/>
      <c r="F48" s="134"/>
      <c r="G48" s="79"/>
      <c r="H48" s="79"/>
      <c r="I48" s="80"/>
    </row>
    <row r="49" spans="2:9">
      <c r="B49" s="125"/>
      <c r="C49" s="125"/>
      <c r="E49" s="78"/>
      <c r="F49" s="134"/>
      <c r="G49" s="79"/>
      <c r="H49" s="79"/>
      <c r="I49" s="80"/>
    </row>
    <row r="50" spans="2:9">
      <c r="B50" s="125"/>
      <c r="C50" s="125"/>
      <c r="D50" s="77"/>
      <c r="E50" s="78"/>
      <c r="F50" s="134"/>
      <c r="G50" s="79"/>
      <c r="H50" s="79"/>
      <c r="I50" s="80"/>
    </row>
    <row r="51" spans="2:9">
      <c r="B51" s="125"/>
      <c r="C51" s="125"/>
      <c r="E51" s="78"/>
      <c r="F51" s="134"/>
      <c r="G51" s="79"/>
      <c r="H51" s="79"/>
      <c r="I51" s="80"/>
    </row>
    <row r="52" spans="2:9">
      <c r="B52" s="125"/>
      <c r="C52" s="125"/>
      <c r="D52" s="77"/>
      <c r="E52" s="78"/>
      <c r="F52" s="134"/>
      <c r="G52" s="79"/>
      <c r="H52" s="79"/>
      <c r="I52" s="80"/>
    </row>
    <row r="53" spans="2:9">
      <c r="B53" s="125"/>
      <c r="C53" s="125"/>
      <c r="E53" s="78"/>
      <c r="F53" s="134"/>
      <c r="G53" s="79"/>
      <c r="H53" s="79"/>
      <c r="I53" s="80"/>
    </row>
    <row r="54" spans="2:9">
      <c r="B54" s="125"/>
      <c r="C54" s="125"/>
      <c r="D54" s="77"/>
      <c r="E54" s="78"/>
      <c r="F54" s="134"/>
      <c r="G54" s="79"/>
      <c r="H54" s="79"/>
      <c r="I54" s="80"/>
    </row>
    <row r="55" spans="2:9">
      <c r="B55" s="125"/>
      <c r="C55" s="125"/>
      <c r="E55" s="78"/>
      <c r="F55" s="134"/>
      <c r="G55" s="79"/>
      <c r="H55" s="79"/>
      <c r="I55" s="80"/>
    </row>
    <row r="56" spans="2:9">
      <c r="B56" s="125"/>
      <c r="C56" s="125"/>
      <c r="D56" s="77"/>
      <c r="E56" s="78"/>
      <c r="F56" s="134"/>
      <c r="G56" s="79"/>
      <c r="H56" s="79"/>
      <c r="I56" s="80"/>
    </row>
    <row r="57" spans="2:9">
      <c r="B57" s="125"/>
      <c r="C57" s="125"/>
      <c r="E57" s="78"/>
      <c r="F57" s="134"/>
      <c r="G57" s="79"/>
      <c r="H57" s="79"/>
      <c r="I57" s="80"/>
    </row>
    <row r="58" spans="2:9">
      <c r="B58" s="125"/>
      <c r="C58" s="125"/>
      <c r="D58" s="77"/>
      <c r="E58" s="78"/>
      <c r="F58" s="134"/>
      <c r="G58" s="79"/>
      <c r="H58" s="79"/>
      <c r="I58" s="80"/>
    </row>
    <row r="59" spans="2:9">
      <c r="B59" s="125"/>
      <c r="C59" s="125"/>
      <c r="E59" s="78"/>
      <c r="F59" s="134"/>
      <c r="G59" s="79"/>
      <c r="H59" s="79"/>
      <c r="I59" s="80"/>
    </row>
    <row r="60" spans="2:9">
      <c r="B60" s="125"/>
      <c r="C60" s="125"/>
      <c r="D60" s="77"/>
      <c r="E60" s="78"/>
      <c r="F60" s="134"/>
      <c r="G60" s="79"/>
      <c r="H60" s="79"/>
      <c r="I60" s="80"/>
    </row>
    <row r="61" spans="2:9">
      <c r="B61" s="125"/>
      <c r="C61" s="125"/>
      <c r="E61" s="78"/>
      <c r="F61" s="134"/>
      <c r="G61" s="79"/>
      <c r="H61" s="79"/>
      <c r="I61" s="80"/>
    </row>
    <row r="62" spans="2:9">
      <c r="B62" s="125"/>
      <c r="C62" s="125"/>
      <c r="D62" s="77"/>
      <c r="E62" s="78"/>
      <c r="F62" s="134"/>
      <c r="G62" s="79"/>
      <c r="H62" s="79"/>
      <c r="I62" s="80"/>
    </row>
    <row r="63" spans="2:9">
      <c r="B63" s="125"/>
      <c r="C63" s="125"/>
      <c r="E63" s="78"/>
      <c r="F63" s="134"/>
      <c r="G63" s="79"/>
      <c r="H63" s="79"/>
      <c r="I63" s="80"/>
    </row>
    <row r="64" spans="2:9">
      <c r="B64" s="125"/>
      <c r="C64" s="125"/>
      <c r="D64" s="77"/>
      <c r="E64" s="78"/>
      <c r="F64" s="134"/>
      <c r="G64" s="79"/>
      <c r="H64" s="79"/>
      <c r="I64" s="80"/>
    </row>
    <row r="65" spans="2:9">
      <c r="B65" s="125"/>
      <c r="C65" s="125"/>
      <c r="E65" s="78"/>
      <c r="F65" s="134"/>
      <c r="G65" s="79"/>
      <c r="H65" s="79"/>
      <c r="I65" s="80"/>
    </row>
    <row r="66" spans="2:9">
      <c r="B66" s="125"/>
      <c r="C66" s="125"/>
      <c r="D66" s="77"/>
      <c r="E66" s="78"/>
      <c r="F66" s="134"/>
      <c r="G66" s="79"/>
      <c r="H66" s="79"/>
      <c r="I66" s="80"/>
    </row>
    <row r="67" spans="2:9">
      <c r="B67" s="125"/>
      <c r="C67" s="125"/>
      <c r="E67" s="78"/>
      <c r="F67" s="134"/>
      <c r="G67" s="79"/>
      <c r="H67" s="79"/>
      <c r="I67" s="80"/>
    </row>
    <row r="68" spans="2:9">
      <c r="B68" s="125"/>
      <c r="C68" s="125"/>
      <c r="D68" s="77"/>
      <c r="E68" s="78"/>
      <c r="F68" s="134"/>
      <c r="G68" s="79"/>
      <c r="H68" s="79"/>
      <c r="I68" s="80"/>
    </row>
    <row r="69" spans="2:9">
      <c r="B69" s="125"/>
      <c r="C69" s="125"/>
      <c r="E69" s="78"/>
      <c r="F69" s="134"/>
      <c r="G69" s="79"/>
      <c r="H69" s="79"/>
      <c r="I69" s="80"/>
    </row>
    <row r="70" spans="2:9">
      <c r="B70" s="125"/>
      <c r="C70" s="125"/>
      <c r="D70" s="77"/>
      <c r="E70" s="78"/>
      <c r="F70" s="134"/>
      <c r="G70" s="79"/>
      <c r="H70" s="79"/>
      <c r="I70" s="80"/>
    </row>
    <row r="71" spans="2:9">
      <c r="B71" s="125"/>
      <c r="C71" s="125"/>
      <c r="E71" s="78"/>
      <c r="F71" s="134"/>
      <c r="G71" s="79"/>
      <c r="H71" s="79"/>
      <c r="I71" s="80"/>
    </row>
    <row r="72" spans="2:9">
      <c r="B72" s="125"/>
      <c r="C72" s="125"/>
      <c r="D72" s="77"/>
      <c r="E72" s="78"/>
      <c r="F72" s="134"/>
      <c r="G72" s="79"/>
      <c r="H72" s="79"/>
      <c r="I72" s="80"/>
    </row>
    <row r="73" spans="2:9">
      <c r="B73" s="125"/>
      <c r="C73" s="125"/>
      <c r="E73" s="78"/>
      <c r="F73" s="134"/>
      <c r="G73" s="79"/>
      <c r="H73" s="79"/>
      <c r="I73" s="80"/>
    </row>
    <row r="74" spans="2:9">
      <c r="B74" s="125"/>
      <c r="C74" s="125"/>
      <c r="D74" s="77"/>
      <c r="E74" s="78"/>
      <c r="F74" s="134"/>
      <c r="G74" s="79"/>
      <c r="H74" s="79"/>
      <c r="I74" s="80"/>
    </row>
    <row r="75" spans="2:9">
      <c r="B75" s="125"/>
      <c r="C75" s="125"/>
      <c r="E75" s="78"/>
      <c r="F75" s="134"/>
      <c r="G75" s="79"/>
      <c r="H75" s="79"/>
      <c r="I75" s="80"/>
    </row>
    <row r="76" spans="2:9">
      <c r="B76" s="125"/>
      <c r="C76" s="125"/>
      <c r="D76" s="77"/>
      <c r="E76" s="78"/>
      <c r="F76" s="134"/>
      <c r="G76" s="79"/>
      <c r="H76" s="79"/>
      <c r="I76" s="80"/>
    </row>
    <row r="77" spans="2:9">
      <c r="B77" s="125"/>
      <c r="C77" s="125"/>
      <c r="E77" s="78"/>
      <c r="F77" s="134"/>
      <c r="G77" s="79"/>
      <c r="H77" s="79"/>
      <c r="I77" s="80"/>
    </row>
    <row r="78" spans="2:9">
      <c r="B78" s="125"/>
      <c r="C78" s="125"/>
      <c r="D78" s="77"/>
      <c r="E78" s="78"/>
      <c r="F78" s="134"/>
      <c r="G78" s="79"/>
      <c r="H78" s="79"/>
      <c r="I78" s="80"/>
    </row>
    <row r="79" spans="2:9">
      <c r="B79" s="125"/>
      <c r="C79" s="125"/>
      <c r="E79" s="78"/>
      <c r="F79" s="134"/>
      <c r="G79" s="79"/>
      <c r="H79" s="79"/>
      <c r="I79" s="80"/>
    </row>
    <row r="80" spans="2:9">
      <c r="B80" s="125"/>
      <c r="C80" s="125"/>
      <c r="D80" s="77"/>
      <c r="E80" s="78"/>
      <c r="F80" s="134"/>
      <c r="G80" s="79"/>
      <c r="H80" s="79"/>
      <c r="I80" s="80"/>
    </row>
    <row r="81" spans="2:9">
      <c r="B81" s="125"/>
      <c r="C81" s="125"/>
      <c r="E81" s="78"/>
      <c r="F81" s="134"/>
      <c r="G81" s="79"/>
      <c r="H81" s="79"/>
      <c r="I81" s="80"/>
    </row>
    <row r="82" spans="2:9">
      <c r="B82" s="125"/>
      <c r="C82" s="125"/>
      <c r="D82" s="77"/>
      <c r="E82" s="78"/>
      <c r="F82" s="134"/>
      <c r="G82" s="79"/>
      <c r="H82" s="79"/>
      <c r="I82" s="80"/>
    </row>
    <row r="83" spans="2:9">
      <c r="B83" s="125"/>
      <c r="C83" s="125"/>
      <c r="E83" s="78"/>
      <c r="F83" s="134"/>
      <c r="G83" s="79"/>
      <c r="H83" s="79"/>
      <c r="I83" s="80"/>
    </row>
    <row r="84" spans="2:9">
      <c r="B84" s="125"/>
      <c r="C84" s="125"/>
      <c r="D84" s="77"/>
      <c r="E84" s="78"/>
      <c r="F84" s="134"/>
      <c r="G84" s="79"/>
      <c r="H84" s="79"/>
      <c r="I84" s="80"/>
    </row>
    <row r="85" spans="2:9">
      <c r="B85" s="125"/>
      <c r="C85" s="125"/>
      <c r="E85" s="78"/>
      <c r="F85" s="134"/>
      <c r="G85" s="79"/>
      <c r="H85" s="79"/>
      <c r="I85" s="80"/>
    </row>
    <row r="86" spans="2:9">
      <c r="B86" s="125"/>
      <c r="C86" s="125"/>
      <c r="D86" s="77"/>
      <c r="E86" s="78"/>
      <c r="F86" s="134"/>
      <c r="G86" s="79"/>
      <c r="H86" s="79"/>
      <c r="I86" s="80"/>
    </row>
    <row r="87" spans="2:9">
      <c r="B87" s="125"/>
      <c r="C87" s="125"/>
      <c r="E87" s="78"/>
      <c r="F87" s="134"/>
      <c r="G87" s="79"/>
      <c r="H87" s="79"/>
      <c r="I87" s="80"/>
    </row>
    <row r="88" spans="2:9">
      <c r="B88" s="125"/>
      <c r="C88" s="125"/>
      <c r="D88" s="77"/>
      <c r="E88" s="78"/>
      <c r="F88" s="134"/>
      <c r="G88" s="79"/>
      <c r="H88" s="79"/>
      <c r="I88" s="80"/>
    </row>
    <row r="89" spans="2:9">
      <c r="B89" s="125"/>
      <c r="C89" s="125"/>
      <c r="E89" s="78"/>
      <c r="F89" s="134"/>
      <c r="G89" s="79"/>
      <c r="H89" s="79"/>
      <c r="I89" s="80"/>
    </row>
    <row r="90" spans="2:9">
      <c r="B90" s="125"/>
      <c r="C90" s="125"/>
      <c r="D90" s="77"/>
      <c r="E90" s="78"/>
      <c r="F90" s="134"/>
      <c r="G90" s="79"/>
      <c r="H90" s="79"/>
      <c r="I90" s="80"/>
    </row>
    <row r="91" spans="2:9">
      <c r="B91" s="125"/>
      <c r="C91" s="125"/>
      <c r="E91" s="78"/>
      <c r="F91" s="134"/>
      <c r="G91" s="79"/>
      <c r="H91" s="79"/>
      <c r="I91" s="80"/>
    </row>
    <row r="92" spans="2:9">
      <c r="B92" s="125"/>
      <c r="C92" s="125"/>
      <c r="D92" s="77"/>
      <c r="E92" s="78"/>
      <c r="F92" s="134"/>
      <c r="G92" s="79"/>
      <c r="H92" s="79"/>
      <c r="I92" s="80"/>
    </row>
    <row r="93" spans="2:9">
      <c r="B93" s="125"/>
      <c r="C93" s="125"/>
      <c r="E93" s="78"/>
      <c r="F93" s="134"/>
      <c r="G93" s="79"/>
      <c r="H93" s="79"/>
      <c r="I93" s="80"/>
    </row>
    <row r="94" spans="2:9">
      <c r="B94" s="125"/>
      <c r="C94" s="125"/>
      <c r="D94" s="77"/>
      <c r="E94" s="78"/>
      <c r="F94" s="134"/>
      <c r="G94" s="79"/>
      <c r="H94" s="79"/>
      <c r="I94" s="80"/>
    </row>
    <row r="95" spans="2:9">
      <c r="B95" s="125"/>
      <c r="C95" s="125"/>
      <c r="E95" s="78"/>
      <c r="F95" s="134"/>
      <c r="G95" s="79"/>
      <c r="H95" s="79"/>
      <c r="I95" s="80"/>
    </row>
    <row r="96" spans="2:9">
      <c r="B96" s="125"/>
      <c r="C96" s="125"/>
      <c r="D96" s="77"/>
      <c r="E96" s="78"/>
      <c r="F96" s="134"/>
      <c r="G96" s="79"/>
      <c r="H96" s="79"/>
      <c r="I96" s="80"/>
    </row>
    <row r="97" spans="2:9">
      <c r="B97" s="125"/>
      <c r="C97" s="125"/>
      <c r="E97" s="78"/>
      <c r="F97" s="134"/>
      <c r="G97" s="79"/>
      <c r="H97" s="79"/>
      <c r="I97" s="80"/>
    </row>
    <row r="98" spans="2:9">
      <c r="B98" s="125"/>
      <c r="C98" s="125"/>
      <c r="D98" s="77"/>
      <c r="E98" s="78"/>
      <c r="F98" s="134"/>
      <c r="G98" s="79"/>
      <c r="H98" s="79"/>
      <c r="I98" s="80"/>
    </row>
    <row r="99" spans="2:9">
      <c r="B99" s="125"/>
      <c r="C99" s="125"/>
      <c r="E99" s="78"/>
      <c r="F99" s="134"/>
      <c r="G99" s="79"/>
      <c r="H99" s="79"/>
      <c r="I99" s="80"/>
    </row>
    <row r="100" spans="2:9">
      <c r="B100" s="125"/>
      <c r="C100" s="125"/>
      <c r="D100" s="77"/>
      <c r="E100" s="78"/>
      <c r="F100" s="134"/>
      <c r="G100" s="79"/>
      <c r="H100" s="79"/>
      <c r="I100" s="80"/>
    </row>
    <row r="101" spans="2:9">
      <c r="B101" s="125"/>
      <c r="C101" s="125"/>
      <c r="E101" s="78"/>
      <c r="F101" s="134"/>
      <c r="G101" s="79"/>
      <c r="H101" s="79"/>
      <c r="I101" s="80"/>
    </row>
    <row r="102" spans="2:9">
      <c r="B102" s="125"/>
      <c r="C102" s="125"/>
      <c r="D102" s="77"/>
      <c r="E102" s="78"/>
      <c r="F102" s="134"/>
      <c r="G102" s="79"/>
      <c r="H102" s="79"/>
      <c r="I102" s="80"/>
    </row>
    <row r="103" spans="2:9">
      <c r="B103" s="125"/>
      <c r="C103" s="125"/>
      <c r="E103" s="78"/>
      <c r="F103" s="134"/>
      <c r="G103" s="79"/>
      <c r="H103" s="79"/>
      <c r="I103" s="80"/>
    </row>
    <row r="104" spans="2:9">
      <c r="B104" s="125"/>
      <c r="C104" s="125"/>
      <c r="D104" s="77"/>
      <c r="E104" s="78"/>
      <c r="F104" s="134"/>
      <c r="G104" s="79"/>
      <c r="H104" s="79"/>
      <c r="I104" s="80"/>
    </row>
    <row r="105" spans="2:9">
      <c r="B105" s="125"/>
      <c r="C105" s="125"/>
      <c r="E105" s="78"/>
      <c r="F105" s="134"/>
      <c r="G105" s="79"/>
      <c r="H105" s="79"/>
      <c r="I105" s="80"/>
    </row>
    <row r="106" spans="2:9">
      <c r="B106" s="125"/>
      <c r="C106" s="125"/>
      <c r="D106" s="77"/>
      <c r="E106" s="78"/>
      <c r="F106" s="134"/>
      <c r="G106" s="79"/>
      <c r="H106" s="79"/>
      <c r="I106" s="80"/>
    </row>
    <row r="107" spans="2:9">
      <c r="B107" s="125"/>
      <c r="C107" s="125"/>
      <c r="E107" s="78"/>
      <c r="F107" s="134"/>
      <c r="G107" s="79"/>
      <c r="H107" s="79"/>
      <c r="I107" s="80"/>
    </row>
    <row r="108" spans="2:9">
      <c r="B108" s="125"/>
      <c r="C108" s="125"/>
      <c r="D108" s="77"/>
      <c r="E108" s="78"/>
      <c r="F108" s="134"/>
      <c r="G108" s="79"/>
      <c r="H108" s="79"/>
      <c r="I108" s="80"/>
    </row>
    <row r="109" spans="2:9">
      <c r="B109" s="125"/>
      <c r="C109" s="125"/>
      <c r="E109" s="78"/>
      <c r="F109" s="134"/>
      <c r="G109" s="79"/>
      <c r="H109" s="79"/>
      <c r="I109" s="80"/>
    </row>
    <row r="110" spans="2:9">
      <c r="B110" s="125"/>
      <c r="C110" s="125"/>
      <c r="D110" s="77"/>
      <c r="E110" s="78"/>
      <c r="F110" s="134"/>
      <c r="G110" s="79"/>
      <c r="H110" s="79"/>
      <c r="I110" s="80"/>
    </row>
    <row r="111" spans="2:9">
      <c r="B111" s="125"/>
      <c r="C111" s="125"/>
      <c r="E111" s="78"/>
      <c r="F111" s="134"/>
      <c r="G111" s="79"/>
      <c r="H111" s="79"/>
      <c r="I111" s="80"/>
    </row>
    <row r="112" spans="2:9">
      <c r="B112" s="125"/>
      <c r="C112" s="125"/>
      <c r="D112" s="77"/>
      <c r="E112" s="78"/>
      <c r="F112" s="134"/>
      <c r="G112" s="79"/>
      <c r="H112" s="79"/>
      <c r="I112" s="80"/>
    </row>
    <row r="113" spans="2:9">
      <c r="B113" s="125"/>
      <c r="C113" s="125"/>
      <c r="E113" s="78"/>
      <c r="F113" s="134"/>
      <c r="G113" s="79"/>
      <c r="H113" s="79"/>
      <c r="I113" s="80"/>
    </row>
    <row r="114" spans="2:9">
      <c r="B114" s="125"/>
      <c r="C114" s="125"/>
      <c r="D114" s="77"/>
      <c r="E114" s="78"/>
      <c r="F114" s="134"/>
      <c r="G114" s="79"/>
      <c r="H114" s="79"/>
      <c r="I114" s="80"/>
    </row>
    <row r="115" spans="2:9">
      <c r="B115" s="125"/>
      <c r="C115" s="125"/>
      <c r="E115" s="78"/>
      <c r="F115" s="134"/>
      <c r="G115" s="79"/>
      <c r="H115" s="79"/>
      <c r="I115" s="80"/>
    </row>
    <row r="116" spans="2:9">
      <c r="B116" s="125"/>
      <c r="C116" s="125"/>
      <c r="D116" s="77"/>
      <c r="E116" s="78"/>
      <c r="F116" s="134"/>
      <c r="G116" s="79"/>
      <c r="H116" s="79"/>
      <c r="I116" s="80"/>
    </row>
    <row r="117" spans="2:9">
      <c r="B117" s="125"/>
      <c r="C117" s="125"/>
      <c r="E117" s="78"/>
      <c r="F117" s="134"/>
      <c r="G117" s="79"/>
      <c r="H117" s="79"/>
      <c r="I117" s="80"/>
    </row>
    <row r="118" spans="2:9">
      <c r="B118" s="125"/>
      <c r="C118" s="125"/>
      <c r="D118" s="77"/>
      <c r="E118" s="78"/>
      <c r="F118" s="134"/>
      <c r="G118" s="79"/>
      <c r="H118" s="79"/>
      <c r="I118" s="80"/>
    </row>
    <row r="119" spans="2:9">
      <c r="B119" s="125"/>
      <c r="C119" s="125"/>
      <c r="E119" s="78"/>
      <c r="F119" s="134"/>
      <c r="G119" s="79"/>
      <c r="H119" s="79"/>
      <c r="I119" s="80"/>
    </row>
    <row r="120" spans="2:9">
      <c r="B120" s="125"/>
      <c r="C120" s="125"/>
      <c r="D120" s="77"/>
      <c r="E120" s="78"/>
      <c r="F120" s="134"/>
      <c r="G120" s="79"/>
      <c r="H120" s="79"/>
      <c r="I120" s="80"/>
    </row>
    <row r="121" spans="2:9">
      <c r="B121" s="125"/>
      <c r="C121" s="125"/>
      <c r="E121" s="78"/>
      <c r="F121" s="134"/>
      <c r="G121" s="79"/>
      <c r="H121" s="79"/>
      <c r="I121" s="80"/>
    </row>
    <row r="122" spans="2:9">
      <c r="B122" s="125"/>
      <c r="C122" s="125"/>
      <c r="D122" s="77"/>
      <c r="E122" s="78"/>
      <c r="F122" s="134"/>
      <c r="G122" s="79"/>
      <c r="H122" s="79"/>
      <c r="I122" s="80"/>
    </row>
    <row r="123" spans="2:9">
      <c r="B123" s="125"/>
      <c r="C123" s="125"/>
      <c r="E123" s="78"/>
      <c r="F123" s="134"/>
      <c r="G123" s="79"/>
      <c r="H123" s="79"/>
      <c r="I123" s="80"/>
    </row>
    <row r="124" spans="2:9">
      <c r="B124" s="125"/>
      <c r="C124" s="125"/>
      <c r="D124" s="77"/>
      <c r="E124" s="78"/>
      <c r="F124" s="134"/>
      <c r="G124" s="79"/>
      <c r="H124" s="79"/>
      <c r="I124" s="80"/>
    </row>
    <row r="125" spans="2:9">
      <c r="B125" s="125"/>
      <c r="C125" s="125"/>
      <c r="E125" s="78"/>
      <c r="F125" s="134"/>
      <c r="G125" s="79"/>
      <c r="H125" s="79"/>
      <c r="I125" s="80"/>
    </row>
    <row r="126" spans="2:9">
      <c r="B126" s="125"/>
      <c r="C126" s="125"/>
      <c r="D126" s="77"/>
      <c r="E126" s="78"/>
      <c r="F126" s="134"/>
      <c r="G126" s="79"/>
      <c r="H126" s="79"/>
      <c r="I126" s="80"/>
    </row>
    <row r="127" spans="2:9">
      <c r="B127" s="125"/>
      <c r="C127" s="125"/>
      <c r="E127" s="78"/>
      <c r="F127" s="134"/>
      <c r="G127" s="79"/>
      <c r="H127" s="79"/>
      <c r="I127" s="80"/>
    </row>
    <row r="128" spans="2:9">
      <c r="B128" s="125"/>
      <c r="C128" s="125"/>
      <c r="D128" s="77"/>
      <c r="E128" s="78"/>
      <c r="F128" s="134"/>
      <c r="G128" s="79"/>
      <c r="H128" s="79"/>
      <c r="I128" s="80"/>
    </row>
    <row r="129" spans="2:9">
      <c r="B129" s="125"/>
      <c r="C129" s="125"/>
      <c r="E129" s="78"/>
      <c r="F129" s="134"/>
      <c r="G129" s="79"/>
      <c r="H129" s="79"/>
      <c r="I129" s="80"/>
    </row>
    <row r="130" spans="2:9">
      <c r="B130" s="125"/>
      <c r="C130" s="125"/>
      <c r="D130" s="77"/>
      <c r="E130" s="78"/>
      <c r="F130" s="134"/>
      <c r="G130" s="79"/>
      <c r="H130" s="79"/>
      <c r="I130" s="80"/>
    </row>
    <row r="131" spans="2:9">
      <c r="B131" s="125"/>
      <c r="C131" s="125"/>
      <c r="E131" s="78"/>
      <c r="F131" s="134"/>
      <c r="G131" s="79"/>
      <c r="H131" s="79"/>
      <c r="I131" s="80"/>
    </row>
    <row r="132" spans="2:9">
      <c r="B132" s="125"/>
      <c r="C132" s="125"/>
      <c r="D132" s="77"/>
      <c r="E132" s="78"/>
      <c r="F132" s="134"/>
      <c r="G132" s="79"/>
      <c r="H132" s="79"/>
      <c r="I132" s="80"/>
    </row>
    <row r="133" spans="2:9">
      <c r="B133" s="125"/>
      <c r="C133" s="125"/>
      <c r="E133" s="78"/>
      <c r="F133" s="134"/>
      <c r="G133" s="79"/>
      <c r="H133" s="79"/>
      <c r="I133" s="80"/>
    </row>
    <row r="134" spans="2:9">
      <c r="B134" s="125"/>
      <c r="C134" s="125"/>
      <c r="D134" s="77"/>
      <c r="E134" s="78"/>
      <c r="F134" s="134"/>
      <c r="G134" s="79"/>
      <c r="H134" s="79"/>
      <c r="I134" s="80"/>
    </row>
    <row r="135" spans="2:9">
      <c r="B135" s="125"/>
      <c r="C135" s="125"/>
      <c r="E135" s="78"/>
      <c r="F135" s="134"/>
      <c r="G135" s="79"/>
      <c r="H135" s="79"/>
      <c r="I135" s="80"/>
    </row>
    <row r="136" spans="2:9">
      <c r="B136" s="125"/>
      <c r="C136" s="125"/>
      <c r="D136" s="77"/>
      <c r="E136" s="78"/>
      <c r="F136" s="134"/>
      <c r="G136" s="79"/>
      <c r="H136" s="79"/>
      <c r="I136" s="80"/>
    </row>
    <row r="137" spans="2:9">
      <c r="B137" s="125"/>
      <c r="C137" s="125"/>
      <c r="E137" s="78"/>
      <c r="F137" s="134"/>
      <c r="G137" s="79"/>
      <c r="H137" s="79"/>
      <c r="I137" s="80"/>
    </row>
    <row r="138" spans="2:9">
      <c r="B138" s="125"/>
      <c r="C138" s="125"/>
      <c r="D138" s="77"/>
      <c r="E138" s="78"/>
      <c r="F138" s="134"/>
      <c r="G138" s="79"/>
      <c r="H138" s="79"/>
      <c r="I138" s="80"/>
    </row>
    <row r="139" spans="2:9">
      <c r="B139" s="125"/>
      <c r="C139" s="125"/>
      <c r="E139" s="78"/>
      <c r="F139" s="134"/>
      <c r="G139" s="79"/>
      <c r="H139" s="79"/>
      <c r="I139" s="80"/>
    </row>
    <row r="140" spans="2:9">
      <c r="B140" s="125"/>
      <c r="C140" s="125"/>
      <c r="D140" s="77"/>
      <c r="E140" s="78"/>
      <c r="F140" s="134"/>
      <c r="G140" s="79"/>
      <c r="H140" s="79"/>
      <c r="I140" s="80"/>
    </row>
    <row r="141" spans="2:9">
      <c r="B141" s="125"/>
      <c r="C141" s="125"/>
      <c r="E141" s="78"/>
      <c r="F141" s="134"/>
      <c r="G141" s="79"/>
      <c r="H141" s="79"/>
      <c r="I141" s="80"/>
    </row>
    <row r="142" spans="2:9">
      <c r="B142" s="125"/>
      <c r="C142" s="125"/>
      <c r="D142" s="77"/>
      <c r="E142" s="78"/>
      <c r="F142" s="134"/>
      <c r="G142" s="79"/>
      <c r="H142" s="79"/>
      <c r="I142" s="80"/>
    </row>
    <row r="143" spans="2:9">
      <c r="B143" s="125"/>
      <c r="C143" s="125"/>
      <c r="E143" s="78"/>
      <c r="F143" s="134"/>
      <c r="G143" s="79"/>
      <c r="H143" s="79"/>
      <c r="I143" s="80"/>
    </row>
    <row r="144" spans="2:9">
      <c r="B144" s="125"/>
      <c r="C144" s="125"/>
      <c r="D144" s="77"/>
      <c r="E144" s="78"/>
      <c r="F144" s="134"/>
      <c r="G144" s="79"/>
      <c r="H144" s="79"/>
      <c r="I144" s="80"/>
    </row>
    <row r="145" spans="2:9">
      <c r="B145" s="125"/>
      <c r="C145" s="125"/>
      <c r="E145" s="78"/>
      <c r="F145" s="134"/>
      <c r="G145" s="79"/>
      <c r="H145" s="79"/>
      <c r="I145" s="80"/>
    </row>
    <row r="146" spans="2:9">
      <c r="B146" s="125"/>
      <c r="C146" s="125"/>
      <c r="D146" s="77"/>
      <c r="E146" s="78"/>
      <c r="F146" s="134"/>
      <c r="G146" s="79"/>
      <c r="H146" s="79"/>
      <c r="I146" s="80"/>
    </row>
    <row r="147" spans="2:9">
      <c r="B147" s="125"/>
      <c r="C147" s="125"/>
      <c r="E147" s="78"/>
      <c r="F147" s="134"/>
      <c r="G147" s="79"/>
      <c r="H147" s="79"/>
      <c r="I147" s="80"/>
    </row>
    <row r="148" spans="2:9">
      <c r="B148" s="125"/>
      <c r="C148" s="125"/>
      <c r="D148" s="77"/>
      <c r="E148" s="78"/>
      <c r="F148" s="134"/>
      <c r="G148" s="79"/>
      <c r="H148" s="79"/>
      <c r="I148" s="80"/>
    </row>
    <row r="149" spans="2:9">
      <c r="B149" s="125"/>
      <c r="C149" s="125"/>
      <c r="E149" s="78"/>
      <c r="F149" s="134"/>
      <c r="G149" s="79"/>
      <c r="H149" s="79"/>
      <c r="I149" s="80"/>
    </row>
    <row r="150" spans="2:9">
      <c r="B150" s="125"/>
      <c r="C150" s="125"/>
      <c r="D150" s="77"/>
      <c r="E150" s="78"/>
      <c r="F150" s="134"/>
      <c r="G150" s="79"/>
      <c r="H150" s="79"/>
      <c r="I150" s="80"/>
    </row>
    <row r="151" spans="2:9">
      <c r="B151" s="125"/>
      <c r="C151" s="125"/>
      <c r="E151" s="78"/>
      <c r="F151" s="134"/>
      <c r="G151" s="79"/>
      <c r="H151" s="79"/>
      <c r="I151" s="80"/>
    </row>
    <row r="152" spans="2:9">
      <c r="B152" s="125"/>
      <c r="C152" s="125"/>
      <c r="D152" s="77"/>
      <c r="E152" s="78"/>
      <c r="F152" s="134"/>
      <c r="G152" s="79"/>
      <c r="H152" s="79"/>
      <c r="I152" s="80"/>
    </row>
    <row r="153" spans="2:9">
      <c r="B153" s="125"/>
      <c r="C153" s="125"/>
      <c r="E153" s="78"/>
      <c r="F153" s="134"/>
      <c r="G153" s="79"/>
      <c r="H153" s="79"/>
      <c r="I153" s="80"/>
    </row>
    <row r="154" spans="2:9">
      <c r="B154" s="125"/>
      <c r="C154" s="125"/>
      <c r="D154" s="77"/>
      <c r="E154" s="78"/>
      <c r="F154" s="134"/>
      <c r="G154" s="79"/>
      <c r="H154" s="79"/>
      <c r="I154" s="80"/>
    </row>
    <row r="155" spans="2:9">
      <c r="B155" s="125"/>
      <c r="C155" s="125"/>
      <c r="E155" s="78"/>
      <c r="F155" s="134"/>
      <c r="G155" s="79"/>
      <c r="H155" s="79"/>
      <c r="I155" s="80"/>
    </row>
    <row r="156" spans="2:9">
      <c r="B156" s="125"/>
      <c r="C156" s="125"/>
      <c r="D156" s="77"/>
      <c r="E156" s="78"/>
      <c r="F156" s="134"/>
      <c r="G156" s="79"/>
      <c r="H156" s="79"/>
      <c r="I156" s="80"/>
    </row>
    <row r="157" spans="2:9">
      <c r="B157" s="125"/>
      <c r="C157" s="125"/>
      <c r="E157" s="78"/>
      <c r="F157" s="134"/>
      <c r="G157" s="79"/>
      <c r="H157" s="79"/>
      <c r="I157" s="80"/>
    </row>
    <row r="158" spans="2:9">
      <c r="B158" s="125"/>
      <c r="C158" s="125"/>
      <c r="D158" s="77"/>
      <c r="E158" s="78"/>
      <c r="F158" s="134"/>
      <c r="G158" s="79"/>
      <c r="H158" s="79"/>
      <c r="I158" s="80"/>
    </row>
    <row r="159" spans="2:9">
      <c r="B159" s="125"/>
      <c r="C159" s="125"/>
      <c r="E159" s="78"/>
      <c r="F159" s="134"/>
      <c r="G159" s="79"/>
      <c r="H159" s="79"/>
      <c r="I159" s="80"/>
    </row>
    <row r="160" spans="2:9">
      <c r="B160" s="125"/>
      <c r="C160" s="125"/>
      <c r="D160" s="77"/>
      <c r="E160" s="78"/>
      <c r="F160" s="134"/>
      <c r="G160" s="79"/>
      <c r="H160" s="79"/>
      <c r="I160" s="80"/>
    </row>
    <row r="161" spans="2:9">
      <c r="B161" s="125"/>
      <c r="C161" s="125"/>
      <c r="E161" s="78"/>
      <c r="F161" s="134"/>
      <c r="G161" s="79"/>
      <c r="H161" s="79"/>
      <c r="I161" s="80"/>
    </row>
    <row r="162" spans="2:9">
      <c r="B162" s="125"/>
      <c r="C162" s="125"/>
      <c r="D162" s="77"/>
      <c r="E162" s="78"/>
      <c r="F162" s="134"/>
      <c r="G162" s="79"/>
      <c r="H162" s="79"/>
      <c r="I162" s="80"/>
    </row>
    <row r="163" spans="2:9">
      <c r="B163" s="125"/>
      <c r="C163" s="125"/>
      <c r="E163" s="78"/>
      <c r="F163" s="134"/>
      <c r="G163" s="79"/>
      <c r="H163" s="79"/>
      <c r="I163" s="80"/>
    </row>
    <row r="164" spans="2:9">
      <c r="B164" s="125"/>
      <c r="C164" s="125"/>
      <c r="D164" s="77"/>
      <c r="E164" s="78"/>
      <c r="F164" s="134"/>
      <c r="G164" s="79"/>
      <c r="H164" s="79"/>
      <c r="I164" s="80"/>
    </row>
    <row r="165" spans="2:9">
      <c r="B165" s="125"/>
      <c r="C165" s="125"/>
      <c r="E165" s="78"/>
      <c r="F165" s="134"/>
      <c r="G165" s="79"/>
      <c r="H165" s="79"/>
      <c r="I165" s="80"/>
    </row>
    <row r="166" spans="2:9">
      <c r="B166" s="125"/>
      <c r="C166" s="125"/>
      <c r="D166" s="77"/>
      <c r="E166" s="78"/>
      <c r="F166" s="134"/>
      <c r="G166" s="79"/>
      <c r="H166" s="79"/>
      <c r="I166" s="80"/>
    </row>
    <row r="167" spans="2:9">
      <c r="B167" s="125"/>
      <c r="C167" s="125"/>
      <c r="E167" s="78"/>
      <c r="F167" s="134"/>
      <c r="G167" s="79"/>
      <c r="H167" s="79"/>
      <c r="I167" s="80"/>
    </row>
    <row r="168" spans="2:9">
      <c r="B168" s="125"/>
      <c r="C168" s="125"/>
      <c r="D168" s="77"/>
      <c r="E168" s="78"/>
      <c r="F168" s="134"/>
      <c r="G168" s="79"/>
      <c r="H168" s="79"/>
      <c r="I168" s="80"/>
    </row>
    <row r="169" spans="2:9">
      <c r="B169" s="125"/>
      <c r="C169" s="125"/>
      <c r="E169" s="78"/>
      <c r="F169" s="134"/>
      <c r="G169" s="79"/>
      <c r="H169" s="79"/>
      <c r="I169" s="80"/>
    </row>
    <row r="170" spans="2:9">
      <c r="B170" s="125"/>
      <c r="C170" s="125"/>
      <c r="D170" s="77"/>
      <c r="E170" s="78"/>
      <c r="F170" s="134"/>
      <c r="G170" s="79"/>
      <c r="H170" s="79"/>
      <c r="I170" s="80"/>
    </row>
    <row r="171" spans="2:9">
      <c r="B171" s="125"/>
      <c r="C171" s="125"/>
      <c r="E171" s="78"/>
      <c r="F171" s="134"/>
      <c r="G171" s="79"/>
      <c r="H171" s="79"/>
      <c r="I171" s="80"/>
    </row>
    <row r="172" spans="2:9">
      <c r="B172" s="125"/>
      <c r="C172" s="125"/>
      <c r="D172" s="77"/>
      <c r="E172" s="78"/>
      <c r="F172" s="134"/>
      <c r="G172" s="79"/>
      <c r="H172" s="79"/>
      <c r="I172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Miloš Axmann</cp:lastModifiedBy>
  <cp:lastPrinted>2025-09-01T06:57:21Z</cp:lastPrinted>
  <dcterms:created xsi:type="dcterms:W3CDTF">2008-10-05T19:10:50Z</dcterms:created>
  <dcterms:modified xsi:type="dcterms:W3CDTF">2025-10-31T14:03:17Z</dcterms:modified>
</cp:coreProperties>
</file>